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artu valla ÜVKA\ÜVKA\Veebilansid\"/>
    </mc:Choice>
  </mc:AlternateContent>
  <bookViews>
    <workbookView xWindow="0" yWindow="0" windowWidth="21570" windowHeight="8145"/>
  </bookViews>
  <sheets>
    <sheet name="Leh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3" i="1" l="1"/>
  <c r="F183" i="1" s="1"/>
  <c r="G183" i="1" s="1"/>
  <c r="H183" i="1" s="1"/>
  <c r="I183" i="1" s="1"/>
  <c r="J183" i="1" s="1"/>
  <c r="K183" i="1" s="1"/>
  <c r="O188" i="1"/>
  <c r="O187" i="1" s="1"/>
  <c r="B187" i="1"/>
  <c r="B183" i="1"/>
  <c r="D140" i="1"/>
  <c r="E140" i="1" s="1"/>
  <c r="F140" i="1" s="1"/>
  <c r="G140" i="1" s="1"/>
  <c r="H140" i="1" s="1"/>
  <c r="I140" i="1" s="1"/>
  <c r="J140" i="1" s="1"/>
  <c r="K140" i="1" s="1"/>
  <c r="C145" i="1"/>
  <c r="D145" i="1" s="1"/>
  <c r="E145" i="1" s="1"/>
  <c r="F145" i="1" s="1"/>
  <c r="G145" i="1" s="1"/>
  <c r="H145" i="1" s="1"/>
  <c r="I145" i="1" s="1"/>
  <c r="J145" i="1" s="1"/>
  <c r="K145" i="1" s="1"/>
  <c r="L145" i="1" s="1"/>
  <c r="M145" i="1" s="1"/>
  <c r="N145" i="1" s="1"/>
  <c r="O145" i="1" s="1"/>
  <c r="C178" i="1"/>
  <c r="D178" i="1" s="1"/>
  <c r="E178" i="1" s="1"/>
  <c r="F178" i="1" s="1"/>
  <c r="G178" i="1" s="1"/>
  <c r="H178" i="1" s="1"/>
  <c r="I178" i="1" s="1"/>
  <c r="J178" i="1" s="1"/>
  <c r="K178" i="1" s="1"/>
  <c r="L178" i="1" s="1"/>
  <c r="M178" i="1" s="1"/>
  <c r="N178" i="1" s="1"/>
  <c r="O178" i="1" s="1"/>
  <c r="C177" i="1"/>
  <c r="D177" i="1"/>
  <c r="B165" i="1"/>
  <c r="B163" i="1" s="1"/>
  <c r="B162" i="1" s="1"/>
  <c r="B161" i="1"/>
  <c r="C161" i="1" s="1"/>
  <c r="C166" i="1" s="1"/>
  <c r="B154" i="1"/>
  <c r="B150" i="1"/>
  <c r="C155" i="1" s="1"/>
  <c r="D155" i="1"/>
  <c r="B143" i="1"/>
  <c r="B141" i="1" s="1"/>
  <c r="B140" i="1" s="1"/>
  <c r="B139" i="1"/>
  <c r="C139" i="1" s="1"/>
  <c r="C144" i="1" s="1"/>
  <c r="B132" i="1"/>
  <c r="B130" i="1" s="1"/>
  <c r="B129" i="1" s="1"/>
  <c r="B128" i="1"/>
  <c r="C128" i="1" s="1"/>
  <c r="C133" i="1" s="1"/>
  <c r="C132" i="1" s="1"/>
  <c r="C123" i="1"/>
  <c r="D123" i="1" s="1"/>
  <c r="E123" i="1" s="1"/>
  <c r="F123" i="1" s="1"/>
  <c r="G123" i="1" s="1"/>
  <c r="H123" i="1" s="1"/>
  <c r="I123" i="1" s="1"/>
  <c r="J123" i="1" s="1"/>
  <c r="K123" i="1" s="1"/>
  <c r="L123" i="1" s="1"/>
  <c r="M123" i="1" s="1"/>
  <c r="N123" i="1" s="1"/>
  <c r="O123" i="1" s="1"/>
  <c r="D116" i="1"/>
  <c r="E116" i="1" s="1"/>
  <c r="F116" i="1" s="1"/>
  <c r="G116" i="1" s="1"/>
  <c r="H116" i="1" s="1"/>
  <c r="I116" i="1" s="1"/>
  <c r="J116" i="1" s="1"/>
  <c r="K116" i="1" s="1"/>
  <c r="L116" i="1" s="1"/>
  <c r="M116" i="1" s="1"/>
  <c r="N116" i="1" s="1"/>
  <c r="O116" i="1" s="1"/>
  <c r="O122" i="1" s="1"/>
  <c r="C112" i="1"/>
  <c r="D112" i="1" s="1"/>
  <c r="E112" i="1" s="1"/>
  <c r="F112" i="1" s="1"/>
  <c r="G112" i="1" s="1"/>
  <c r="H112" i="1" s="1"/>
  <c r="I112" i="1" s="1"/>
  <c r="J112" i="1" s="1"/>
  <c r="K112" i="1" s="1"/>
  <c r="L112" i="1" s="1"/>
  <c r="M112" i="1" s="1"/>
  <c r="N112" i="1" s="1"/>
  <c r="O112" i="1" s="1"/>
  <c r="O111" i="1"/>
  <c r="D94" i="1"/>
  <c r="E94" i="1" s="1"/>
  <c r="F94" i="1" s="1"/>
  <c r="G94" i="1" s="1"/>
  <c r="H94" i="1" s="1"/>
  <c r="I94" i="1" s="1"/>
  <c r="J94" i="1" s="1"/>
  <c r="K94" i="1" s="1"/>
  <c r="L94" i="1" s="1"/>
  <c r="M94" i="1" s="1"/>
  <c r="N94" i="1" s="1"/>
  <c r="O94" i="1" s="1"/>
  <c r="O100" i="1" s="1"/>
  <c r="O99" i="1" s="1"/>
  <c r="O98" i="1" s="1"/>
  <c r="O97" i="1" s="1"/>
  <c r="E85" i="1"/>
  <c r="F85" i="1" s="1"/>
  <c r="G85" i="1" s="1"/>
  <c r="H85" i="1" s="1"/>
  <c r="I85" i="1" s="1"/>
  <c r="J85" i="1" s="1"/>
  <c r="K85" i="1" s="1"/>
  <c r="L85" i="1" s="1"/>
  <c r="M85" i="1" s="1"/>
  <c r="N85" i="1" s="1"/>
  <c r="O85" i="1" s="1"/>
  <c r="C90" i="1"/>
  <c r="D90" i="1" s="1"/>
  <c r="E90" i="1" s="1"/>
  <c r="F90" i="1" s="1"/>
  <c r="G90" i="1" s="1"/>
  <c r="H90" i="1" s="1"/>
  <c r="I90" i="1" s="1"/>
  <c r="J90" i="1" s="1"/>
  <c r="K90" i="1" s="1"/>
  <c r="L90" i="1" s="1"/>
  <c r="M90" i="1" s="1"/>
  <c r="N90" i="1" s="1"/>
  <c r="O90" i="1" s="1"/>
  <c r="C79" i="1"/>
  <c r="D79" i="1" s="1"/>
  <c r="E79" i="1" s="1"/>
  <c r="F79" i="1" s="1"/>
  <c r="G79" i="1" s="1"/>
  <c r="H79" i="1" s="1"/>
  <c r="I79" i="1" s="1"/>
  <c r="J79" i="1" s="1"/>
  <c r="K79" i="1" s="1"/>
  <c r="L79" i="1" s="1"/>
  <c r="M79" i="1" s="1"/>
  <c r="N79" i="1" s="1"/>
  <c r="O79" i="1" s="1"/>
  <c r="C72" i="1"/>
  <c r="D72" i="1" s="1"/>
  <c r="E72" i="1" s="1"/>
  <c r="F72" i="1" s="1"/>
  <c r="G72" i="1" s="1"/>
  <c r="H72" i="1" s="1"/>
  <c r="I72" i="1" s="1"/>
  <c r="J72" i="1" s="1"/>
  <c r="K72" i="1" s="1"/>
  <c r="L72" i="1" s="1"/>
  <c r="M72" i="1" s="1"/>
  <c r="N72" i="1" s="1"/>
  <c r="O72" i="1" s="1"/>
  <c r="C68" i="1"/>
  <c r="D68" i="1" s="1"/>
  <c r="E68" i="1" s="1"/>
  <c r="F68" i="1" s="1"/>
  <c r="G68" i="1" s="1"/>
  <c r="H68" i="1" s="1"/>
  <c r="I68" i="1" s="1"/>
  <c r="J68" i="1" s="1"/>
  <c r="K68" i="1" s="1"/>
  <c r="L68" i="1" s="1"/>
  <c r="M68" i="1" s="1"/>
  <c r="N68" i="1" s="1"/>
  <c r="O68" i="1" s="1"/>
  <c r="G61" i="1"/>
  <c r="H61" i="1" s="1"/>
  <c r="I61" i="1" s="1"/>
  <c r="J61" i="1" s="1"/>
  <c r="K61" i="1" s="1"/>
  <c r="L61" i="1" s="1"/>
  <c r="M61" i="1" s="1"/>
  <c r="N61" i="1" s="1"/>
  <c r="O61" i="1" s="1"/>
  <c r="C56" i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G49" i="1"/>
  <c r="H49" i="1" s="1"/>
  <c r="I49" i="1" s="1"/>
  <c r="J49" i="1" s="1"/>
  <c r="K49" i="1" s="1"/>
  <c r="L49" i="1" s="1"/>
  <c r="M49" i="1" s="1"/>
  <c r="N49" i="1" s="1"/>
  <c r="O49" i="1" s="1"/>
  <c r="C45" i="1"/>
  <c r="D45" i="1" s="1"/>
  <c r="E45" i="1" s="1"/>
  <c r="F45" i="1" s="1"/>
  <c r="G45" i="1" s="1"/>
  <c r="H45" i="1" s="1"/>
  <c r="I45" i="1" s="1"/>
  <c r="J45" i="1" s="1"/>
  <c r="K45" i="1" s="1"/>
  <c r="L45" i="1" s="1"/>
  <c r="M45" i="1" s="1"/>
  <c r="N45" i="1" s="1"/>
  <c r="O45" i="1" s="1"/>
  <c r="D38" i="1"/>
  <c r="E38" i="1" s="1"/>
  <c r="F38" i="1" s="1"/>
  <c r="G38" i="1" s="1"/>
  <c r="H38" i="1" s="1"/>
  <c r="I38" i="1" s="1"/>
  <c r="J38" i="1" s="1"/>
  <c r="K38" i="1" s="1"/>
  <c r="L38" i="1" s="1"/>
  <c r="M38" i="1" s="1"/>
  <c r="N38" i="1" s="1"/>
  <c r="O38" i="1" s="1"/>
  <c r="B32" i="1"/>
  <c r="B31" i="1" s="1"/>
  <c r="E28" i="1"/>
  <c r="F28" i="1" s="1"/>
  <c r="G28" i="1" s="1"/>
  <c r="D27" i="1"/>
  <c r="E27" i="1" s="1"/>
  <c r="F27" i="1" s="1"/>
  <c r="G27" i="1" s="1"/>
  <c r="H27" i="1" s="1"/>
  <c r="I27" i="1" s="1"/>
  <c r="C26" i="1"/>
  <c r="D26" i="1" s="1"/>
  <c r="E26" i="1" s="1"/>
  <c r="F26" i="1" s="1"/>
  <c r="G26" i="1" s="1"/>
  <c r="H26" i="1" s="1"/>
  <c r="I26" i="1" s="1"/>
  <c r="J26" i="1" s="1"/>
  <c r="K26" i="1" s="1"/>
  <c r="L26" i="1" s="1"/>
  <c r="M26" i="1" s="1"/>
  <c r="N26" i="1" s="1"/>
  <c r="O26" i="1" s="1"/>
  <c r="E17" i="1"/>
  <c r="F17" i="1" s="1"/>
  <c r="G17" i="1" s="1"/>
  <c r="B21" i="1"/>
  <c r="B20" i="1" s="1"/>
  <c r="D16" i="1"/>
  <c r="E16" i="1" s="1"/>
  <c r="F16" i="1" s="1"/>
  <c r="G16" i="1" s="1"/>
  <c r="H16" i="1" s="1"/>
  <c r="I16" i="1" s="1"/>
  <c r="B10" i="1"/>
  <c r="B9" i="1" s="1"/>
  <c r="C4" i="1"/>
  <c r="D4" i="1" s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O89" i="1"/>
  <c r="D139" i="1" l="1"/>
  <c r="D144" i="1" s="1"/>
  <c r="E139" i="1"/>
  <c r="F139" i="1" s="1"/>
  <c r="G139" i="1" s="1"/>
  <c r="H139" i="1" s="1"/>
  <c r="D128" i="1"/>
  <c r="D161" i="1"/>
  <c r="B185" i="1"/>
  <c r="B184" i="1" s="1"/>
  <c r="N188" i="1"/>
  <c r="N187" i="1" s="1"/>
  <c r="M188" i="1"/>
  <c r="M187" i="1" s="1"/>
  <c r="C188" i="1"/>
  <c r="C187" i="1" s="1"/>
  <c r="D176" i="1"/>
  <c r="D175" i="1" s="1"/>
  <c r="D174" i="1" s="1"/>
  <c r="C176" i="1"/>
  <c r="C175" i="1" s="1"/>
  <c r="C174" i="1" s="1"/>
  <c r="C165" i="1"/>
  <c r="C164" i="1" s="1"/>
  <c r="C163" i="1" s="1"/>
  <c r="D154" i="1"/>
  <c r="C154" i="1"/>
  <c r="D143" i="1"/>
  <c r="D142" i="1" s="1"/>
  <c r="D141" i="1" s="1"/>
  <c r="C143" i="1"/>
  <c r="C142" i="1" s="1"/>
  <c r="C141" i="1" s="1"/>
  <c r="O121" i="1"/>
  <c r="O120" i="1" s="1"/>
  <c r="O119" i="1" s="1"/>
  <c r="O110" i="1"/>
  <c r="O109" i="1" s="1"/>
  <c r="O108" i="1" s="1"/>
  <c r="O88" i="1"/>
  <c r="O87" i="1" s="1"/>
  <c r="O86" i="1" s="1"/>
  <c r="O44" i="1"/>
  <c r="O43" i="1" s="1"/>
  <c r="O42" i="1" s="1"/>
  <c r="O41" i="1" s="1"/>
  <c r="O32" i="1"/>
  <c r="O31" i="1" s="1"/>
  <c r="B117" i="1"/>
  <c r="N122" i="1"/>
  <c r="N121" i="1" s="1"/>
  <c r="N120" i="1" s="1"/>
  <c r="N119" i="1" s="1"/>
  <c r="L122" i="1"/>
  <c r="L121" i="1" s="1"/>
  <c r="L120" i="1" s="1"/>
  <c r="L119" i="1" s="1"/>
  <c r="M122" i="1"/>
  <c r="M121" i="1" s="1"/>
  <c r="M120" i="1" s="1"/>
  <c r="M119" i="1" s="1"/>
  <c r="B106" i="1"/>
  <c r="C106" i="1" s="1"/>
  <c r="D106" i="1" s="1"/>
  <c r="E106" i="1" s="1"/>
  <c r="F106" i="1" s="1"/>
  <c r="G106" i="1" s="1"/>
  <c r="H106" i="1" s="1"/>
  <c r="N111" i="1"/>
  <c r="N110" i="1" s="1"/>
  <c r="N109" i="1" s="1"/>
  <c r="N108" i="1" s="1"/>
  <c r="L111" i="1"/>
  <c r="L110" i="1" s="1"/>
  <c r="L109" i="1" s="1"/>
  <c r="L108" i="1" s="1"/>
  <c r="M111" i="1"/>
  <c r="M110" i="1" s="1"/>
  <c r="M109" i="1" s="1"/>
  <c r="M108" i="1" s="1"/>
  <c r="B95" i="1"/>
  <c r="N100" i="1"/>
  <c r="N99" i="1" s="1"/>
  <c r="N98" i="1" s="1"/>
  <c r="N97" i="1" s="1"/>
  <c r="B84" i="1"/>
  <c r="N89" i="1"/>
  <c r="N88" i="1" s="1"/>
  <c r="N87" i="1" s="1"/>
  <c r="N86" i="1" s="1"/>
  <c r="B73" i="1"/>
  <c r="C73" i="1" s="1"/>
  <c r="D73" i="1" s="1"/>
  <c r="E73" i="1" s="1"/>
  <c r="F73" i="1" s="1"/>
  <c r="G73" i="1" s="1"/>
  <c r="B77" i="1"/>
  <c r="B75" i="1" s="1"/>
  <c r="B62" i="1"/>
  <c r="C67" i="1"/>
  <c r="C66" i="1" s="1"/>
  <c r="C65" i="1" s="1"/>
  <c r="C64" i="1" s="1"/>
  <c r="B50" i="1"/>
  <c r="B39" i="1"/>
  <c r="C39" i="1" s="1"/>
  <c r="D39" i="1" s="1"/>
  <c r="E39" i="1" s="1"/>
  <c r="F39" i="1" s="1"/>
  <c r="G39" i="1" s="1"/>
  <c r="H39" i="1" s="1"/>
  <c r="I39" i="1" s="1"/>
  <c r="J39" i="1" s="1"/>
  <c r="K39" i="1" s="1"/>
  <c r="N44" i="1"/>
  <c r="N43" i="1" s="1"/>
  <c r="N42" i="1" s="1"/>
  <c r="N41" i="1" s="1"/>
  <c r="M44" i="1"/>
  <c r="M43" i="1" s="1"/>
  <c r="M42" i="1" s="1"/>
  <c r="M41" i="1" s="1"/>
  <c r="M32" i="1"/>
  <c r="M31" i="1" s="1"/>
  <c r="N32" i="1"/>
  <c r="N31" i="1" s="1"/>
  <c r="C32" i="1"/>
  <c r="C31" i="1" s="1"/>
  <c r="L32" i="1"/>
  <c r="L31" i="1" s="1"/>
  <c r="C186" i="1" l="1"/>
  <c r="C185" i="1" s="1"/>
  <c r="D133" i="1"/>
  <c r="D132" i="1" s="1"/>
  <c r="E128" i="1"/>
  <c r="F128" i="1" s="1"/>
  <c r="G128" i="1" s="1"/>
  <c r="D166" i="1"/>
  <c r="D165" i="1" s="1"/>
  <c r="D164" i="1" s="1"/>
  <c r="D163" i="1" s="1"/>
  <c r="E161" i="1"/>
  <c r="F161" i="1" s="1"/>
  <c r="G161" i="1" s="1"/>
  <c r="H161" i="1" s="1"/>
  <c r="I161" i="1" s="1"/>
  <c r="J161" i="1" s="1"/>
  <c r="K161" i="1" s="1"/>
  <c r="L161" i="1" s="1"/>
  <c r="D188" i="1"/>
  <c r="D187" i="1" s="1"/>
  <c r="E177" i="1"/>
  <c r="E176" i="1" s="1"/>
  <c r="E175" i="1" s="1"/>
  <c r="E174" i="1" s="1"/>
  <c r="E155" i="1"/>
  <c r="E154" i="1" s="1"/>
  <c r="E144" i="1"/>
  <c r="E143" i="1" s="1"/>
  <c r="E142" i="1" s="1"/>
  <c r="E141" i="1" s="1"/>
  <c r="E133" i="1"/>
  <c r="E132" i="1" s="1"/>
  <c r="E131" i="1" s="1"/>
  <c r="E130" i="1" s="1"/>
  <c r="C78" i="1"/>
  <c r="C77" i="1" s="1"/>
  <c r="C75" i="1" s="1"/>
  <c r="C44" i="1"/>
  <c r="C43" i="1" s="1"/>
  <c r="B74" i="1"/>
  <c r="D78" i="1"/>
  <c r="D77" i="1" s="1"/>
  <c r="D76" i="1" s="1"/>
  <c r="D75" i="1" s="1"/>
  <c r="E78" i="1"/>
  <c r="E77" i="1" s="1"/>
  <c r="E76" i="1" s="1"/>
  <c r="E75" i="1" s="1"/>
  <c r="M78" i="1"/>
  <c r="M77" i="1" s="1"/>
  <c r="M76" i="1" s="1"/>
  <c r="M75" i="1" s="1"/>
  <c r="M67" i="1"/>
  <c r="M66" i="1" s="1"/>
  <c r="M65" i="1" s="1"/>
  <c r="M64" i="1" s="1"/>
  <c r="D67" i="1"/>
  <c r="D66" i="1" s="1"/>
  <c r="D65" i="1" s="1"/>
  <c r="D64" i="1" s="1"/>
  <c r="E67" i="1"/>
  <c r="E66" i="1" s="1"/>
  <c r="E65" i="1" s="1"/>
  <c r="E64" i="1" s="1"/>
  <c r="J32" i="1"/>
  <c r="J31" i="1" s="1"/>
  <c r="G32" i="1"/>
  <c r="G31" i="1" s="1"/>
  <c r="F32" i="1"/>
  <c r="F31" i="1" s="1"/>
  <c r="K32" i="1"/>
  <c r="K31" i="1" s="1"/>
  <c r="D44" i="1"/>
  <c r="D43" i="1" s="1"/>
  <c r="E44" i="1"/>
  <c r="E43" i="1" s="1"/>
  <c r="I32" i="1"/>
  <c r="I31" i="1" s="1"/>
  <c r="E32" i="1"/>
  <c r="E31" i="1" s="1"/>
  <c r="H32" i="1"/>
  <c r="H31" i="1" s="1"/>
  <c r="D32" i="1"/>
  <c r="D31" i="1" s="1"/>
  <c r="C15" i="1"/>
  <c r="D5" i="1"/>
  <c r="E5" i="1" s="1"/>
  <c r="E166" i="1" l="1"/>
  <c r="E165" i="1" s="1"/>
  <c r="E164" i="1" s="1"/>
  <c r="E163" i="1" s="1"/>
  <c r="D186" i="1"/>
  <c r="D185" i="1" s="1"/>
  <c r="E188" i="1"/>
  <c r="E187" i="1" s="1"/>
  <c r="F177" i="1"/>
  <c r="F176" i="1" s="1"/>
  <c r="F175" i="1" s="1"/>
  <c r="F174" i="1" s="1"/>
  <c r="F166" i="1"/>
  <c r="F165" i="1" s="1"/>
  <c r="F164" i="1" s="1"/>
  <c r="F163" i="1" s="1"/>
  <c r="F155" i="1"/>
  <c r="F154" i="1" s="1"/>
  <c r="F144" i="1"/>
  <c r="F143" i="1" s="1"/>
  <c r="F142" i="1" s="1"/>
  <c r="F141" i="1" s="1"/>
  <c r="F133" i="1"/>
  <c r="F132" i="1" s="1"/>
  <c r="F131" i="1" s="1"/>
  <c r="F130" i="1" s="1"/>
  <c r="D15" i="1"/>
  <c r="C21" i="1"/>
  <c r="C20" i="1" s="1"/>
  <c r="N78" i="1"/>
  <c r="N77" i="1" s="1"/>
  <c r="N76" i="1" s="1"/>
  <c r="N75" i="1" s="1"/>
  <c r="O78" i="1"/>
  <c r="O77" i="1" s="1"/>
  <c r="O76" i="1" s="1"/>
  <c r="O75" i="1" s="1"/>
  <c r="F78" i="1"/>
  <c r="F77" i="1" s="1"/>
  <c r="F76" i="1" s="1"/>
  <c r="F75" i="1" s="1"/>
  <c r="F67" i="1"/>
  <c r="F66" i="1" s="1"/>
  <c r="F65" i="1" s="1"/>
  <c r="F64" i="1" s="1"/>
  <c r="F44" i="1"/>
  <c r="F43" i="1" s="1"/>
  <c r="C10" i="1"/>
  <c r="C9" i="1" s="1"/>
  <c r="E10" i="1"/>
  <c r="E9" i="1" s="1"/>
  <c r="D10" i="1"/>
  <c r="D9" i="1" s="1"/>
  <c r="F5" i="1"/>
  <c r="G5" i="1" s="1"/>
  <c r="H5" i="1" s="1"/>
  <c r="I5" i="1" s="1"/>
  <c r="E6" i="1"/>
  <c r="F6" i="1" s="1"/>
  <c r="G6" i="1" s="1"/>
  <c r="C95" i="1"/>
  <c r="C117" i="1"/>
  <c r="B121" i="1"/>
  <c r="B119" i="1" s="1"/>
  <c r="B118" i="1" s="1"/>
  <c r="B110" i="1"/>
  <c r="B108" i="1" s="1"/>
  <c r="B107" i="1" s="1"/>
  <c r="B99" i="1"/>
  <c r="B97" i="1" s="1"/>
  <c r="B96" i="1" s="1"/>
  <c r="C84" i="1"/>
  <c r="B88" i="1"/>
  <c r="B66" i="1"/>
  <c r="B54" i="1"/>
  <c r="B43" i="1"/>
  <c r="E186" i="1" l="1"/>
  <c r="E185" i="1" s="1"/>
  <c r="F188" i="1"/>
  <c r="F187" i="1" s="1"/>
  <c r="G177" i="1"/>
  <c r="G176" i="1" s="1"/>
  <c r="G175" i="1" s="1"/>
  <c r="G174" i="1" s="1"/>
  <c r="G166" i="1"/>
  <c r="G165" i="1" s="1"/>
  <c r="G164" i="1" s="1"/>
  <c r="G163" i="1" s="1"/>
  <c r="G155" i="1"/>
  <c r="G154" i="1" s="1"/>
  <c r="G144" i="1"/>
  <c r="G143" i="1" s="1"/>
  <c r="G142" i="1" s="1"/>
  <c r="G141" i="1" s="1"/>
  <c r="G133" i="1"/>
  <c r="G132" i="1" s="1"/>
  <c r="G131" i="1" s="1"/>
  <c r="G130" i="1" s="1"/>
  <c r="E15" i="1"/>
  <c r="D21" i="1"/>
  <c r="D20" i="1" s="1"/>
  <c r="N10" i="1"/>
  <c r="N9" i="1" s="1"/>
  <c r="O10" i="1"/>
  <c r="O9" i="1" s="1"/>
  <c r="N67" i="1"/>
  <c r="N66" i="1" s="1"/>
  <c r="N65" i="1" s="1"/>
  <c r="N64" i="1" s="1"/>
  <c r="O67" i="1"/>
  <c r="O66" i="1" s="1"/>
  <c r="O65" i="1" s="1"/>
  <c r="O64" i="1" s="1"/>
  <c r="C122" i="1"/>
  <c r="C121" i="1" s="1"/>
  <c r="C120" i="1" s="1"/>
  <c r="C119" i="1" s="1"/>
  <c r="C111" i="1"/>
  <c r="C110" i="1" s="1"/>
  <c r="C109" i="1" s="1"/>
  <c r="C108" i="1" s="1"/>
  <c r="D95" i="1"/>
  <c r="C100" i="1"/>
  <c r="C99" i="1" s="1"/>
  <c r="C98" i="1" s="1"/>
  <c r="C97" i="1" s="1"/>
  <c r="B86" i="1"/>
  <c r="B85" i="1"/>
  <c r="C89" i="1"/>
  <c r="C88" i="1" s="1"/>
  <c r="C87" i="1" s="1"/>
  <c r="C86" i="1" s="1"/>
  <c r="D84" i="1"/>
  <c r="G78" i="1"/>
  <c r="G77" i="1" s="1"/>
  <c r="G76" i="1" s="1"/>
  <c r="G75" i="1" s="1"/>
  <c r="B64" i="1"/>
  <c r="B63" i="1"/>
  <c r="G67" i="1"/>
  <c r="G66" i="1" s="1"/>
  <c r="G65" i="1" s="1"/>
  <c r="G64" i="1" s="1"/>
  <c r="B52" i="1"/>
  <c r="B51" i="1"/>
  <c r="B41" i="1"/>
  <c r="B40" i="1"/>
  <c r="G44" i="1"/>
  <c r="G43" i="1" s="1"/>
  <c r="K10" i="1"/>
  <c r="K9" i="1" s="1"/>
  <c r="M10" i="1"/>
  <c r="M9" i="1" s="1"/>
  <c r="H10" i="1"/>
  <c r="H9" i="1" s="1"/>
  <c r="F10" i="1"/>
  <c r="F9" i="1" s="1"/>
  <c r="L10" i="1"/>
  <c r="L9" i="1" s="1"/>
  <c r="J10" i="1"/>
  <c r="J9" i="1" s="1"/>
  <c r="I10" i="1"/>
  <c r="I9" i="1" s="1"/>
  <c r="G10" i="1"/>
  <c r="G9" i="1" s="1"/>
  <c r="F186" i="1" l="1"/>
  <c r="F185" i="1" s="1"/>
  <c r="G188" i="1"/>
  <c r="G187" i="1" s="1"/>
  <c r="H177" i="1"/>
  <c r="H176" i="1" s="1"/>
  <c r="H175" i="1" s="1"/>
  <c r="H174" i="1" s="1"/>
  <c r="H166" i="1"/>
  <c r="H165" i="1" s="1"/>
  <c r="H164" i="1" s="1"/>
  <c r="H163" i="1" s="1"/>
  <c r="H155" i="1"/>
  <c r="H154" i="1" s="1"/>
  <c r="H144" i="1"/>
  <c r="H143" i="1" s="1"/>
  <c r="H142" i="1" s="1"/>
  <c r="H141" i="1" s="1"/>
  <c r="H133" i="1"/>
  <c r="H132" i="1" s="1"/>
  <c r="H131" i="1" s="1"/>
  <c r="H130" i="1" s="1"/>
  <c r="F15" i="1"/>
  <c r="E21" i="1"/>
  <c r="E20" i="1" s="1"/>
  <c r="E30" i="1" s="1"/>
  <c r="E29" i="1" s="1"/>
  <c r="D122" i="1"/>
  <c r="D121" i="1" s="1"/>
  <c r="D120" i="1" s="1"/>
  <c r="D119" i="1" s="1"/>
  <c r="D111" i="1"/>
  <c r="D110" i="1" s="1"/>
  <c r="D109" i="1" s="1"/>
  <c r="D108" i="1" s="1"/>
  <c r="E95" i="1"/>
  <c r="D100" i="1"/>
  <c r="D99" i="1" s="1"/>
  <c r="D98" i="1" s="1"/>
  <c r="D97" i="1" s="1"/>
  <c r="E84" i="1"/>
  <c r="D89" i="1"/>
  <c r="D88" i="1" s="1"/>
  <c r="D87" i="1" s="1"/>
  <c r="D86" i="1" s="1"/>
  <c r="H78" i="1"/>
  <c r="H77" i="1" s="1"/>
  <c r="H76" i="1" s="1"/>
  <c r="H75" i="1" s="1"/>
  <c r="H67" i="1"/>
  <c r="H66" i="1" s="1"/>
  <c r="H65" i="1" s="1"/>
  <c r="H64" i="1" s="1"/>
  <c r="H44" i="1"/>
  <c r="H43" i="1" s="1"/>
  <c r="G186" i="1" l="1"/>
  <c r="G185" i="1" s="1"/>
  <c r="H188" i="1"/>
  <c r="H187" i="1" s="1"/>
  <c r="I177" i="1"/>
  <c r="I176" i="1" s="1"/>
  <c r="I175" i="1" s="1"/>
  <c r="I174" i="1" s="1"/>
  <c r="I166" i="1"/>
  <c r="I165" i="1" s="1"/>
  <c r="I164" i="1" s="1"/>
  <c r="I163" i="1" s="1"/>
  <c r="I155" i="1"/>
  <c r="I154" i="1" s="1"/>
  <c r="I144" i="1"/>
  <c r="I143" i="1" s="1"/>
  <c r="I142" i="1" s="1"/>
  <c r="I141" i="1" s="1"/>
  <c r="I133" i="1"/>
  <c r="I132" i="1" s="1"/>
  <c r="I131" i="1" s="1"/>
  <c r="I130" i="1" s="1"/>
  <c r="G15" i="1"/>
  <c r="F21" i="1"/>
  <c r="F20" i="1" s="1"/>
  <c r="F30" i="1" s="1"/>
  <c r="F29" i="1" s="1"/>
  <c r="E122" i="1"/>
  <c r="E121" i="1" s="1"/>
  <c r="E120" i="1" s="1"/>
  <c r="E119" i="1" s="1"/>
  <c r="E111" i="1"/>
  <c r="E110" i="1" s="1"/>
  <c r="E109" i="1" s="1"/>
  <c r="E108" i="1" s="1"/>
  <c r="F95" i="1"/>
  <c r="E100" i="1"/>
  <c r="E99" i="1" s="1"/>
  <c r="E98" i="1" s="1"/>
  <c r="E97" i="1" s="1"/>
  <c r="F84" i="1"/>
  <c r="E89" i="1"/>
  <c r="E88" i="1" s="1"/>
  <c r="E87" i="1" s="1"/>
  <c r="E86" i="1" s="1"/>
  <c r="I78" i="1"/>
  <c r="I77" i="1" s="1"/>
  <c r="I76" i="1" s="1"/>
  <c r="I75" i="1" s="1"/>
  <c r="I67" i="1"/>
  <c r="I66" i="1" s="1"/>
  <c r="I65" i="1" s="1"/>
  <c r="I64" i="1" s="1"/>
  <c r="I44" i="1"/>
  <c r="I43" i="1" s="1"/>
  <c r="I42" i="1" s="1"/>
  <c r="I41" i="1" s="1"/>
  <c r="H186" i="1" l="1"/>
  <c r="H185" i="1" s="1"/>
  <c r="I188" i="1"/>
  <c r="I187" i="1" s="1"/>
  <c r="J177" i="1"/>
  <c r="J176" i="1" s="1"/>
  <c r="J175" i="1" s="1"/>
  <c r="J174" i="1" s="1"/>
  <c r="J166" i="1"/>
  <c r="J165" i="1" s="1"/>
  <c r="J164" i="1" s="1"/>
  <c r="J163" i="1" s="1"/>
  <c r="J155" i="1"/>
  <c r="J154" i="1" s="1"/>
  <c r="J144" i="1"/>
  <c r="J143" i="1" s="1"/>
  <c r="J142" i="1" s="1"/>
  <c r="J141" i="1" s="1"/>
  <c r="J133" i="1"/>
  <c r="J132" i="1" s="1"/>
  <c r="J131" i="1" s="1"/>
  <c r="J130" i="1" s="1"/>
  <c r="H15" i="1"/>
  <c r="G21" i="1"/>
  <c r="G20" i="1" s="1"/>
  <c r="G30" i="1" s="1"/>
  <c r="G29" i="1" s="1"/>
  <c r="F122" i="1"/>
  <c r="F121" i="1" s="1"/>
  <c r="F120" i="1" s="1"/>
  <c r="F119" i="1" s="1"/>
  <c r="F111" i="1"/>
  <c r="F110" i="1" s="1"/>
  <c r="F109" i="1" s="1"/>
  <c r="F108" i="1" s="1"/>
  <c r="F100" i="1"/>
  <c r="F99" i="1" s="1"/>
  <c r="F98" i="1" s="1"/>
  <c r="F97" i="1" s="1"/>
  <c r="G95" i="1"/>
  <c r="G84" i="1"/>
  <c r="F89" i="1"/>
  <c r="F88" i="1" s="1"/>
  <c r="F87" i="1" s="1"/>
  <c r="F86" i="1" s="1"/>
  <c r="J78" i="1"/>
  <c r="J77" i="1" s="1"/>
  <c r="J76" i="1" s="1"/>
  <c r="J75" i="1" s="1"/>
  <c r="J67" i="1"/>
  <c r="J66" i="1" s="1"/>
  <c r="J65" i="1" s="1"/>
  <c r="J64" i="1" s="1"/>
  <c r="J44" i="1"/>
  <c r="J43" i="1" s="1"/>
  <c r="J42" i="1" s="1"/>
  <c r="J41" i="1" s="1"/>
  <c r="I186" i="1" l="1"/>
  <c r="I185" i="1" s="1"/>
  <c r="J188" i="1"/>
  <c r="J187" i="1" s="1"/>
  <c r="K177" i="1"/>
  <c r="K176" i="1" s="1"/>
  <c r="K175" i="1" s="1"/>
  <c r="K174" i="1" s="1"/>
  <c r="K166" i="1"/>
  <c r="K165" i="1" s="1"/>
  <c r="K164" i="1" s="1"/>
  <c r="K163" i="1" s="1"/>
  <c r="K155" i="1"/>
  <c r="K154" i="1" s="1"/>
  <c r="K144" i="1"/>
  <c r="K143" i="1" s="1"/>
  <c r="K142" i="1" s="1"/>
  <c r="K141" i="1" s="1"/>
  <c r="K133" i="1"/>
  <c r="K132" i="1" s="1"/>
  <c r="K131" i="1" s="1"/>
  <c r="K130" i="1" s="1"/>
  <c r="I15" i="1"/>
  <c r="H21" i="1"/>
  <c r="H20" i="1" s="1"/>
  <c r="H30" i="1" s="1"/>
  <c r="H29" i="1" s="1"/>
  <c r="G122" i="1"/>
  <c r="G121" i="1" s="1"/>
  <c r="G120" i="1" s="1"/>
  <c r="G119" i="1" s="1"/>
  <c r="G111" i="1"/>
  <c r="G110" i="1" s="1"/>
  <c r="G109" i="1" s="1"/>
  <c r="G108" i="1" s="1"/>
  <c r="H95" i="1"/>
  <c r="G100" i="1"/>
  <c r="G99" i="1" s="1"/>
  <c r="G98" i="1" s="1"/>
  <c r="G97" i="1" s="1"/>
  <c r="G89" i="1"/>
  <c r="G88" i="1" s="1"/>
  <c r="G87" i="1" s="1"/>
  <c r="G86" i="1" s="1"/>
  <c r="H84" i="1"/>
  <c r="L78" i="1"/>
  <c r="L77" i="1" s="1"/>
  <c r="L76" i="1" s="1"/>
  <c r="L75" i="1" s="1"/>
  <c r="K78" i="1"/>
  <c r="K77" i="1" s="1"/>
  <c r="K76" i="1" s="1"/>
  <c r="K75" i="1" s="1"/>
  <c r="L67" i="1"/>
  <c r="L66" i="1" s="1"/>
  <c r="L65" i="1" s="1"/>
  <c r="L64" i="1" s="1"/>
  <c r="K67" i="1"/>
  <c r="K66" i="1" s="1"/>
  <c r="K65" i="1" s="1"/>
  <c r="K64" i="1" s="1"/>
  <c r="L44" i="1"/>
  <c r="L43" i="1" s="1"/>
  <c r="L42" i="1" s="1"/>
  <c r="L41" i="1" s="1"/>
  <c r="K44" i="1"/>
  <c r="K43" i="1" s="1"/>
  <c r="K42" i="1" s="1"/>
  <c r="K41" i="1" s="1"/>
  <c r="J186" i="1" l="1"/>
  <c r="J185" i="1" s="1"/>
  <c r="K188" i="1"/>
  <c r="K187" i="1" s="1"/>
  <c r="L188" i="1"/>
  <c r="L187" i="1" s="1"/>
  <c r="L177" i="1"/>
  <c r="L176" i="1" s="1"/>
  <c r="L175" i="1" s="1"/>
  <c r="L174" i="1" s="1"/>
  <c r="L166" i="1"/>
  <c r="L165" i="1" s="1"/>
  <c r="L164" i="1" s="1"/>
  <c r="L163" i="1" s="1"/>
  <c r="L155" i="1"/>
  <c r="L154" i="1" s="1"/>
  <c r="L144" i="1"/>
  <c r="L143" i="1" s="1"/>
  <c r="L142" i="1" s="1"/>
  <c r="L141" i="1" s="1"/>
  <c r="L133" i="1"/>
  <c r="L132" i="1" s="1"/>
  <c r="L131" i="1" s="1"/>
  <c r="L130" i="1" s="1"/>
  <c r="J15" i="1"/>
  <c r="I21" i="1"/>
  <c r="I20" i="1" s="1"/>
  <c r="I30" i="1" s="1"/>
  <c r="I29" i="1" s="1"/>
  <c r="H122" i="1"/>
  <c r="H121" i="1" s="1"/>
  <c r="H120" i="1" s="1"/>
  <c r="H119" i="1" s="1"/>
  <c r="H111" i="1"/>
  <c r="H110" i="1" s="1"/>
  <c r="H109" i="1" s="1"/>
  <c r="H108" i="1" s="1"/>
  <c r="I95" i="1"/>
  <c r="H100" i="1"/>
  <c r="H99" i="1" s="1"/>
  <c r="H98" i="1" s="1"/>
  <c r="H97" i="1" s="1"/>
  <c r="H89" i="1"/>
  <c r="H88" i="1" s="1"/>
  <c r="H87" i="1" s="1"/>
  <c r="H86" i="1" s="1"/>
  <c r="L186" i="1" l="1"/>
  <c r="L185" i="1" s="1"/>
  <c r="K186" i="1"/>
  <c r="K185" i="1" s="1"/>
  <c r="M177" i="1"/>
  <c r="M176" i="1" s="1"/>
  <c r="M175" i="1" s="1"/>
  <c r="M174" i="1" s="1"/>
  <c r="M166" i="1"/>
  <c r="M165" i="1" s="1"/>
  <c r="M164" i="1" s="1"/>
  <c r="M163" i="1" s="1"/>
  <c r="M155" i="1"/>
  <c r="M154" i="1" s="1"/>
  <c r="M186" i="1" s="1"/>
  <c r="M185" i="1" s="1"/>
  <c r="M144" i="1"/>
  <c r="M143" i="1" s="1"/>
  <c r="M142" i="1" s="1"/>
  <c r="M141" i="1" s="1"/>
  <c r="M133" i="1"/>
  <c r="M132" i="1" s="1"/>
  <c r="M131" i="1" s="1"/>
  <c r="M130" i="1" s="1"/>
  <c r="K15" i="1"/>
  <c r="J21" i="1"/>
  <c r="J20" i="1" s="1"/>
  <c r="J30" i="1" s="1"/>
  <c r="J29" i="1" s="1"/>
  <c r="I122" i="1"/>
  <c r="I121" i="1" s="1"/>
  <c r="I120" i="1" s="1"/>
  <c r="I119" i="1" s="1"/>
  <c r="I111" i="1"/>
  <c r="I110" i="1" s="1"/>
  <c r="I109" i="1" s="1"/>
  <c r="I108" i="1" s="1"/>
  <c r="J95" i="1"/>
  <c r="I100" i="1"/>
  <c r="I99" i="1" s="1"/>
  <c r="I98" i="1" s="1"/>
  <c r="I97" i="1" s="1"/>
  <c r="I89" i="1"/>
  <c r="I88" i="1" s="1"/>
  <c r="I87" i="1" s="1"/>
  <c r="I86" i="1" s="1"/>
  <c r="N177" i="1" l="1"/>
  <c r="N176" i="1" s="1"/>
  <c r="N175" i="1" s="1"/>
  <c r="N174" i="1" s="1"/>
  <c r="O177" i="1"/>
  <c r="O176" i="1" s="1"/>
  <c r="O175" i="1" s="1"/>
  <c r="O174" i="1" s="1"/>
  <c r="O166" i="1"/>
  <c r="O165" i="1" s="1"/>
  <c r="O164" i="1" s="1"/>
  <c r="O163" i="1" s="1"/>
  <c r="N166" i="1"/>
  <c r="N165" i="1" s="1"/>
  <c r="N164" i="1" s="1"/>
  <c r="N163" i="1" s="1"/>
  <c r="N155" i="1"/>
  <c r="N154" i="1" s="1"/>
  <c r="N186" i="1" s="1"/>
  <c r="N185" i="1" s="1"/>
  <c r="O155" i="1"/>
  <c r="O154" i="1" s="1"/>
  <c r="O186" i="1" s="1"/>
  <c r="O185" i="1" s="1"/>
  <c r="N144" i="1"/>
  <c r="N143" i="1" s="1"/>
  <c r="N142" i="1" s="1"/>
  <c r="N141" i="1" s="1"/>
  <c r="O144" i="1"/>
  <c r="O143" i="1" s="1"/>
  <c r="O142" i="1" s="1"/>
  <c r="O141" i="1" s="1"/>
  <c r="N133" i="1"/>
  <c r="N132" i="1" s="1"/>
  <c r="N131" i="1" s="1"/>
  <c r="N130" i="1" s="1"/>
  <c r="O133" i="1"/>
  <c r="O132" i="1" s="1"/>
  <c r="O131" i="1" s="1"/>
  <c r="O130" i="1" s="1"/>
  <c r="L15" i="1"/>
  <c r="K21" i="1"/>
  <c r="K20" i="1" s="1"/>
  <c r="K30" i="1" s="1"/>
  <c r="K29" i="1" s="1"/>
  <c r="J122" i="1"/>
  <c r="J121" i="1" s="1"/>
  <c r="J120" i="1" s="1"/>
  <c r="J119" i="1" s="1"/>
  <c r="K122" i="1"/>
  <c r="K121" i="1" s="1"/>
  <c r="K120" i="1" s="1"/>
  <c r="K119" i="1" s="1"/>
  <c r="J111" i="1"/>
  <c r="J110" i="1" s="1"/>
  <c r="J109" i="1" s="1"/>
  <c r="J108" i="1" s="1"/>
  <c r="K111" i="1"/>
  <c r="K110" i="1" s="1"/>
  <c r="K109" i="1" s="1"/>
  <c r="K108" i="1" s="1"/>
  <c r="J100" i="1"/>
  <c r="J99" i="1" s="1"/>
  <c r="J98" i="1" s="1"/>
  <c r="J97" i="1" s="1"/>
  <c r="K95" i="1"/>
  <c r="J89" i="1"/>
  <c r="J88" i="1" s="1"/>
  <c r="J87" i="1" s="1"/>
  <c r="J86" i="1" s="1"/>
  <c r="M15" i="1" l="1"/>
  <c r="L21" i="1"/>
  <c r="L20" i="1" s="1"/>
  <c r="L30" i="1" s="1"/>
  <c r="L29" i="1" s="1"/>
  <c r="K100" i="1"/>
  <c r="K99" i="1" s="1"/>
  <c r="K98" i="1" s="1"/>
  <c r="K97" i="1" s="1"/>
  <c r="K89" i="1"/>
  <c r="K88" i="1" s="1"/>
  <c r="K87" i="1" s="1"/>
  <c r="K86" i="1" s="1"/>
  <c r="N15" i="1" l="1"/>
  <c r="M21" i="1"/>
  <c r="M20" i="1" s="1"/>
  <c r="M30" i="1" s="1"/>
  <c r="M29" i="1" s="1"/>
  <c r="M100" i="1"/>
  <c r="M99" i="1" s="1"/>
  <c r="M98" i="1" s="1"/>
  <c r="M97" i="1" s="1"/>
  <c r="L100" i="1"/>
  <c r="L99" i="1" s="1"/>
  <c r="L98" i="1" s="1"/>
  <c r="L97" i="1" s="1"/>
  <c r="L89" i="1"/>
  <c r="L88" i="1" s="1"/>
  <c r="L87" i="1" s="1"/>
  <c r="L86" i="1" s="1"/>
  <c r="M89" i="1"/>
  <c r="M88" i="1" s="1"/>
  <c r="M87" i="1" s="1"/>
  <c r="M86" i="1" s="1"/>
  <c r="O15" i="1" l="1"/>
  <c r="O21" i="1" s="1"/>
  <c r="O20" i="1" s="1"/>
  <c r="O30" i="1" s="1"/>
  <c r="O29" i="1" s="1"/>
  <c r="N21" i="1"/>
  <c r="N20" i="1" s="1"/>
  <c r="N30" i="1" s="1"/>
  <c r="N29" i="1" s="1"/>
  <c r="C42" i="1" l="1"/>
  <c r="C41" i="1" s="1"/>
  <c r="D42" i="1"/>
  <c r="D41" i="1" s="1"/>
  <c r="E42" i="1"/>
  <c r="E41" i="1" s="1"/>
  <c r="F42" i="1"/>
  <c r="F41" i="1" s="1"/>
  <c r="H42" i="1" l="1"/>
  <c r="H41" i="1" s="1"/>
  <c r="G42" i="1"/>
  <c r="G41" i="1" s="1"/>
  <c r="M55" i="1"/>
  <c r="M54" i="1" s="1"/>
  <c r="M53" i="1" s="1"/>
  <c r="M52" i="1" s="1"/>
  <c r="O55" i="1"/>
  <c r="O54" i="1" s="1"/>
  <c r="O53" i="1" s="1"/>
  <c r="O52" i="1" s="1"/>
  <c r="G55" i="1"/>
  <c r="G54" i="1" s="1"/>
  <c r="G53" i="1" s="1"/>
  <c r="G52" i="1" s="1"/>
  <c r="E55" i="1"/>
  <c r="E54" i="1" s="1"/>
  <c r="E53" i="1" s="1"/>
  <c r="E52" i="1" s="1"/>
  <c r="I55" i="1"/>
  <c r="I54" i="1" s="1"/>
  <c r="I53" i="1" s="1"/>
  <c r="I52" i="1" s="1"/>
  <c r="J55" i="1"/>
  <c r="J54" i="1" s="1"/>
  <c r="J53" i="1" s="1"/>
  <c r="J52" i="1" s="1"/>
  <c r="C55" i="1"/>
  <c r="C54" i="1" s="1"/>
  <c r="C53" i="1" s="1"/>
  <c r="C52" i="1" s="1"/>
  <c r="N55" i="1"/>
  <c r="N54" i="1"/>
  <c r="N53" i="1" s="1"/>
  <c r="N52" i="1" s="1"/>
  <c r="K55" i="1"/>
  <c r="K54" i="1" s="1"/>
  <c r="K53" i="1" s="1"/>
  <c r="K52" i="1" s="1"/>
  <c r="D55" i="1"/>
  <c r="D54" i="1" s="1"/>
  <c r="D53" i="1" s="1"/>
  <c r="D52" i="1" s="1"/>
  <c r="F55" i="1"/>
  <c r="F54" i="1" s="1"/>
  <c r="F53" i="1" s="1"/>
  <c r="F52" i="1" s="1"/>
  <c r="H55" i="1"/>
  <c r="H54" i="1" s="1"/>
  <c r="H53" i="1" s="1"/>
  <c r="H52" i="1" s="1"/>
  <c r="L55" i="1"/>
  <c r="L54" i="1" s="1"/>
  <c r="L53" i="1" s="1"/>
  <c r="L52" i="1" s="1"/>
  <c r="D131" i="1"/>
  <c r="D130" i="1" s="1"/>
  <c r="C131" i="1"/>
  <c r="C130" i="1" s="1"/>
</calcChain>
</file>

<file path=xl/comments1.xml><?xml version="1.0" encoding="utf-8"?>
<comments xmlns="http://schemas.openxmlformats.org/spreadsheetml/2006/main">
  <authors>
    <author>Otsmaa Sven</author>
  </authors>
  <commentList>
    <comment ref="C6" authorId="0" shapeId="0">
      <text>
        <r>
          <rPr>
            <b/>
            <sz val="9"/>
            <color indexed="81"/>
            <rFont val="Tahoma"/>
            <family val="2"/>
            <charset val="186"/>
          </rPr>
          <t>Otsmaa Sven:</t>
        </r>
        <r>
          <rPr>
            <sz val="9"/>
            <color indexed="81"/>
            <rFont val="Tahoma"/>
            <family val="2"/>
            <charset val="186"/>
          </rPr>
          <t xml:space="preserve">
Avastasime lekke, mille likvideerisime mai kuus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186"/>
          </rPr>
          <t>Otsmaa Sven:</t>
        </r>
        <r>
          <rPr>
            <sz val="9"/>
            <color indexed="81"/>
            <rFont val="Tahoma"/>
            <family val="2"/>
            <charset val="186"/>
          </rPr>
          <t xml:space="preserve">
Avastasime lekke, mille likvideerisime mai kuus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  <charset val="186"/>
          </rPr>
          <t>Otsmaa Sven:</t>
        </r>
        <r>
          <rPr>
            <sz val="9"/>
            <color indexed="81"/>
            <rFont val="Tahoma"/>
            <family val="2"/>
            <charset val="186"/>
          </rPr>
          <t xml:space="preserve">
Avastasime lekke, mille likvideerisime mai kuus</t>
        </r>
      </text>
    </comment>
  </commentList>
</comments>
</file>

<file path=xl/sharedStrings.xml><?xml version="1.0" encoding="utf-8"?>
<sst xmlns="http://schemas.openxmlformats.org/spreadsheetml/2006/main" count="183" uniqueCount="34">
  <si>
    <t>Näitaja</t>
  </si>
  <si>
    <t>Ühisveevärgiga varustatud elanike arv</t>
  </si>
  <si>
    <t>Elanike ühiktarbimine, l/in/d</t>
  </si>
  <si>
    <t>Müümata veekogus, %</t>
  </si>
  <si>
    <r>
      <t>Elanike tarbimine,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</si>
  <si>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Juriidiliste isikute tarbimine,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</si>
  <si>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Tarbimine kokku,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</si>
  <si>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Müümata veekogus,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</si>
  <si>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r>
      <t>Väljapumpamine,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  <r>
      <rPr>
        <sz val="11"/>
        <color theme="1"/>
        <rFont val="Calibri"/>
        <family val="2"/>
        <charset val="186"/>
        <scheme val="minor"/>
      </rPr>
      <t>/d</t>
    </r>
  </si>
  <si>
    <t>Vahi alevik</t>
  </si>
  <si>
    <t>Kõrveküla alevik</t>
  </si>
  <si>
    <t>Tila küla</t>
  </si>
  <si>
    <t>Tabivere alevik</t>
  </si>
  <si>
    <t>Äksi alevik</t>
  </si>
  <si>
    <t>Lähte alevik</t>
  </si>
  <si>
    <t>Vasula alevik</t>
  </si>
  <si>
    <t>Laeva küla</t>
  </si>
  <si>
    <t>Suurema müümata vee koguse põhjuseks on pöördosmoosseadme suurem omatarve</t>
  </si>
  <si>
    <t>Vedu küla</t>
  </si>
  <si>
    <t>Erala-Kärkna-Võibla külad</t>
  </si>
  <si>
    <t>Maarja-Magdaleena küla</t>
  </si>
  <si>
    <t>Tammistu küla</t>
  </si>
  <si>
    <t>Vesneri küla</t>
  </si>
  <si>
    <t>Saadjärve</t>
  </si>
  <si>
    <t>Sojamaa küla</t>
  </si>
  <si>
    <t>Siniküla küla</t>
  </si>
  <si>
    <t>Salu küla</t>
  </si>
  <si>
    <t>Saadjärve veevarustus baseerub alates 2018. aaastast Salu puurkaevul</t>
  </si>
  <si>
    <t>Väljapumbatav veekogus läheb ka Saadjärve küla varustamiseks, seetõttu on tegelik müümata ehk arvestamata vee kogus väiksem</t>
  </si>
  <si>
    <t>Alates aastast 2022 laieneb Äksi aleviku ühisveevärk ja -kanalisatsioon kagusse nn Kukulinna külla, mis tegelikult on administratsiivselt Äksi aleviku osa</t>
  </si>
  <si>
    <t>Vesi pumbatakse Tartust</t>
  </si>
  <si>
    <t>Vesi pumbatakse uuest Tila külas asuvast Kobrulehe veehaardest</t>
  </si>
  <si>
    <t>Orienteeruvalt alates 2021 käivitub Tilas asuv Kobrulehe veehare, mis algul hakkab lisaks Tila küla, Vahi ja Kõrveküla alevikele tarnima vett ka Tartu linnale ja alates aastast 2022 ligikaudu 3000 m3/d</t>
  </si>
  <si>
    <t>Andmeid pole Tartu lähiümbruse kohta  eraldi välja toodud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</si>
</sst>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vertAlign val="superscript"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0" xfId="0" applyFill="1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4" fontId="0" fillId="0" borderId="3" xfId="0" applyNumberFormat="1" applyBorder="1" applyAlignment="1"/>
    <xf numFmtId="0" fontId="0" fillId="0" borderId="3" xfId="0" applyFill="1" applyBorder="1" applyAlignment="1"/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190"/>
  <sheetViews>
    <sheetView tabSelected="1" topLeftCell="A10" zoomScaleNormal="100" workbookViewId="0">
      <selection activeCell="A64" sqref="A64"/>
    </sheetView>
  </sheetViews>
  <sheetFormatPr defaultRowHeight="15" x14ac:dyDescent="0.25"/>
  <cols>
    <col min="1" max="1" width="40.85546875" customWidth="1"/>
    <col min="2" max="2" width="11.5703125" bestFit="1" customWidth="1"/>
    <col min="3" max="14" width="9.28515625" bestFit="1" customWidth="1"/>
  </cols>
  <sheetData>
    <row r="2" spans="1:15" x14ac:dyDescent="0.25">
      <c r="A2" s="2" t="s">
        <v>9</v>
      </c>
    </row>
    <row r="3" spans="1:15" x14ac:dyDescent="0.25">
      <c r="A3" s="1" t="s">
        <v>0</v>
      </c>
      <c r="B3" s="1">
        <v>2018</v>
      </c>
      <c r="C3" s="1">
        <v>2019</v>
      </c>
      <c r="D3" s="1">
        <v>2020</v>
      </c>
      <c r="E3" s="1">
        <v>2021</v>
      </c>
      <c r="F3" s="1">
        <v>2022</v>
      </c>
      <c r="G3" s="1">
        <v>2023</v>
      </c>
      <c r="H3" s="1">
        <v>2024</v>
      </c>
      <c r="I3" s="1">
        <v>2025</v>
      </c>
      <c r="J3" s="1">
        <v>2026</v>
      </c>
      <c r="K3" s="1">
        <v>2027</v>
      </c>
      <c r="L3" s="1">
        <v>2028</v>
      </c>
      <c r="M3" s="1">
        <v>2029</v>
      </c>
      <c r="N3" s="1">
        <v>2030</v>
      </c>
      <c r="O3" s="1">
        <v>2031</v>
      </c>
    </row>
    <row r="4" spans="1:15" x14ac:dyDescent="0.25">
      <c r="A4" s="1" t="s">
        <v>1</v>
      </c>
      <c r="B4" s="1">
        <v>1250</v>
      </c>
      <c r="C4" s="1">
        <f>50+B4</f>
        <v>1300</v>
      </c>
      <c r="D4" s="1">
        <f>50+C4</f>
        <v>1350</v>
      </c>
      <c r="E4" s="1">
        <f>50+D4</f>
        <v>1400</v>
      </c>
      <c r="F4" s="1">
        <f>50+E4</f>
        <v>1450</v>
      </c>
      <c r="G4" s="1">
        <f>50+F4</f>
        <v>1500</v>
      </c>
      <c r="H4" s="1">
        <f>50+G4</f>
        <v>1550</v>
      </c>
      <c r="I4" s="1">
        <f>50+H4</f>
        <v>1600</v>
      </c>
      <c r="J4" s="1">
        <f>50+I4</f>
        <v>1650</v>
      </c>
      <c r="K4" s="1">
        <f>50+J4</f>
        <v>1700</v>
      </c>
      <c r="L4" s="1">
        <f>50+K4</f>
        <v>1750</v>
      </c>
      <c r="M4" s="1">
        <f>50+L4</f>
        <v>1800</v>
      </c>
      <c r="N4" s="1">
        <f>50+M4</f>
        <v>1850</v>
      </c>
      <c r="O4" s="1">
        <f>50+N4</f>
        <v>1900</v>
      </c>
    </row>
    <row r="5" spans="1:15" x14ac:dyDescent="0.25">
      <c r="A5" s="1" t="s">
        <v>2</v>
      </c>
      <c r="B5" s="4">
        <v>75</v>
      </c>
      <c r="C5" s="4">
        <v>75</v>
      </c>
      <c r="D5" s="4">
        <f>C5+1.5</f>
        <v>76.5</v>
      </c>
      <c r="E5" s="4">
        <f>D5+1.5</f>
        <v>78</v>
      </c>
      <c r="F5" s="4">
        <f>E5+1.5</f>
        <v>79.5</v>
      </c>
      <c r="G5" s="4">
        <f>F5+1.5</f>
        <v>81</v>
      </c>
      <c r="H5" s="4">
        <f>G5+1.5</f>
        <v>82.5</v>
      </c>
      <c r="I5" s="4">
        <f>H5+1.5</f>
        <v>84</v>
      </c>
      <c r="J5" s="4">
        <v>85</v>
      </c>
      <c r="K5" s="4">
        <v>85</v>
      </c>
      <c r="L5" s="4">
        <v>85</v>
      </c>
      <c r="M5" s="4">
        <v>85</v>
      </c>
      <c r="N5" s="4">
        <v>85</v>
      </c>
      <c r="O5" s="4">
        <v>85</v>
      </c>
    </row>
    <row r="6" spans="1:15" x14ac:dyDescent="0.25">
      <c r="A6" s="1" t="s">
        <v>3</v>
      </c>
      <c r="B6" s="5">
        <v>12.5</v>
      </c>
      <c r="C6" s="5">
        <v>12.5</v>
      </c>
      <c r="D6" s="5">
        <v>12.5</v>
      </c>
      <c r="E6" s="4">
        <f>D6-1</f>
        <v>11.5</v>
      </c>
      <c r="F6" s="4">
        <f>E6-1</f>
        <v>10.5</v>
      </c>
      <c r="G6" s="4">
        <f>F6-1</f>
        <v>9.5</v>
      </c>
      <c r="H6" s="4">
        <v>10</v>
      </c>
      <c r="I6" s="4">
        <v>10</v>
      </c>
      <c r="J6" s="4">
        <v>10</v>
      </c>
      <c r="K6" s="4">
        <v>10</v>
      </c>
      <c r="L6" s="4">
        <v>10</v>
      </c>
      <c r="M6" s="4">
        <v>10</v>
      </c>
      <c r="N6" s="4">
        <v>10</v>
      </c>
      <c r="O6" s="4">
        <v>10</v>
      </c>
    </row>
    <row r="7" spans="1:15" ht="17.25" x14ac:dyDescent="0.25">
      <c r="A7" s="1" t="s">
        <v>7</v>
      </c>
      <c r="B7" s="8" t="s">
        <v>30</v>
      </c>
      <c r="C7" s="9"/>
      <c r="D7" s="10"/>
      <c r="E7" s="14" t="s">
        <v>31</v>
      </c>
      <c r="F7" s="9"/>
      <c r="G7" s="9"/>
      <c r="H7" s="9"/>
      <c r="I7" s="9"/>
      <c r="J7" s="9"/>
      <c r="K7" s="9"/>
      <c r="L7" s="9"/>
      <c r="M7" s="9"/>
      <c r="N7" s="9"/>
      <c r="O7" s="10"/>
    </row>
    <row r="8" spans="1:15" ht="17.25" x14ac:dyDescent="0.25">
      <c r="A8" s="1" t="s">
        <v>8</v>
      </c>
      <c r="B8" s="11"/>
      <c r="C8" s="12"/>
      <c r="D8" s="13"/>
      <c r="E8" s="11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 ht="17.25" x14ac:dyDescent="0.25">
      <c r="A9" s="1" t="s">
        <v>6</v>
      </c>
      <c r="B9" s="5">
        <f>B10</f>
        <v>93.75</v>
      </c>
      <c r="C9" s="5">
        <f>C10</f>
        <v>97.5</v>
      </c>
      <c r="D9" s="5">
        <f>D10+D11</f>
        <v>103.27500000000001</v>
      </c>
      <c r="E9" s="5">
        <f>E10+E11</f>
        <v>109.2</v>
      </c>
      <c r="F9" s="5">
        <f>F10+F11</f>
        <v>115.27500000000001</v>
      </c>
      <c r="G9" s="5">
        <f>G10+G11</f>
        <v>121.5</v>
      </c>
      <c r="H9" s="5">
        <f>H10+H11</f>
        <v>127.875</v>
      </c>
      <c r="I9" s="5">
        <f>I10+I11</f>
        <v>134.4</v>
      </c>
      <c r="J9" s="5">
        <f>J10+J11</f>
        <v>140.25</v>
      </c>
      <c r="K9" s="5">
        <f>K10+K11</f>
        <v>144.5</v>
      </c>
      <c r="L9" s="5">
        <f>L10+L11</f>
        <v>148.75</v>
      </c>
      <c r="M9" s="5">
        <f>M10+M11</f>
        <v>153</v>
      </c>
      <c r="N9" s="5">
        <f>N10+N11</f>
        <v>157.25</v>
      </c>
      <c r="O9" s="5">
        <f>O10+O11</f>
        <v>161.5</v>
      </c>
    </row>
    <row r="10" spans="1:15" ht="17.25" x14ac:dyDescent="0.25">
      <c r="A10" s="1" t="s">
        <v>4</v>
      </c>
      <c r="B10" s="5">
        <f>B5*B4/1000</f>
        <v>93.75</v>
      </c>
      <c r="C10" s="5">
        <f>C5*C4/1000</f>
        <v>97.5</v>
      </c>
      <c r="D10" s="5">
        <f>D5*D4/1000</f>
        <v>103.27500000000001</v>
      </c>
      <c r="E10" s="5">
        <f>E5*E4/1000</f>
        <v>109.2</v>
      </c>
      <c r="F10" s="5">
        <f>F5*F4/1000</f>
        <v>115.27500000000001</v>
      </c>
      <c r="G10" s="5">
        <f>G5*G4/1000</f>
        <v>121.5</v>
      </c>
      <c r="H10" s="5">
        <f>H5*H4/1000</f>
        <v>127.875</v>
      </c>
      <c r="I10" s="5">
        <f>I5*I4/1000</f>
        <v>134.4</v>
      </c>
      <c r="J10" s="5">
        <f>J5*J4/1000</f>
        <v>140.25</v>
      </c>
      <c r="K10" s="5">
        <f>K5*K4/1000</f>
        <v>144.5</v>
      </c>
      <c r="L10" s="5">
        <f>L5*L4/1000</f>
        <v>148.75</v>
      </c>
      <c r="M10" s="5">
        <f>M5*M4/1000</f>
        <v>153</v>
      </c>
      <c r="N10" s="5">
        <f>N5*N4/1000</f>
        <v>157.25</v>
      </c>
      <c r="O10" s="5">
        <f>O5*O4/1000</f>
        <v>161.5</v>
      </c>
    </row>
    <row r="11" spans="1:15" ht="17.25" x14ac:dyDescent="0.25">
      <c r="A11" s="1" t="s">
        <v>5</v>
      </c>
      <c r="B11" s="16" t="s">
        <v>33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8"/>
    </row>
    <row r="12" spans="1:15" x14ac:dyDescent="0.25">
      <c r="A12" s="3"/>
      <c r="B12" s="3"/>
      <c r="C12" s="3"/>
    </row>
    <row r="13" spans="1:15" x14ac:dyDescent="0.25">
      <c r="A13" s="2" t="s">
        <v>10</v>
      </c>
      <c r="C13" s="3"/>
    </row>
    <row r="14" spans="1:15" x14ac:dyDescent="0.25">
      <c r="A14" s="1" t="s">
        <v>0</v>
      </c>
      <c r="B14" s="1">
        <v>2018</v>
      </c>
      <c r="C14" s="1">
        <v>2019</v>
      </c>
      <c r="D14" s="1">
        <v>2020</v>
      </c>
      <c r="E14" s="1">
        <v>2021</v>
      </c>
      <c r="F14" s="1">
        <v>2022</v>
      </c>
      <c r="G14" s="1">
        <v>2023</v>
      </c>
      <c r="H14" s="1">
        <v>2024</v>
      </c>
      <c r="I14" s="1">
        <v>2025</v>
      </c>
      <c r="J14" s="1">
        <v>2026</v>
      </c>
      <c r="K14" s="1">
        <v>2027</v>
      </c>
      <c r="L14" s="1">
        <v>2028</v>
      </c>
      <c r="M14" s="1">
        <v>2029</v>
      </c>
      <c r="N14" s="1">
        <v>2030</v>
      </c>
      <c r="O14" s="1">
        <v>2031</v>
      </c>
    </row>
    <row r="15" spans="1:15" x14ac:dyDescent="0.25">
      <c r="A15" s="1" t="s">
        <v>1</v>
      </c>
      <c r="B15" s="1">
        <v>750</v>
      </c>
      <c r="C15" s="1">
        <f>B15+5</f>
        <v>755</v>
      </c>
      <c r="D15" s="1">
        <f>C15+5</f>
        <v>760</v>
      </c>
      <c r="E15" s="1">
        <f>D15+5</f>
        <v>765</v>
      </c>
      <c r="F15" s="1">
        <f>E15+5</f>
        <v>770</v>
      </c>
      <c r="G15" s="1">
        <f>F15+5</f>
        <v>775</v>
      </c>
      <c r="H15" s="1">
        <f>G15+5</f>
        <v>780</v>
      </c>
      <c r="I15" s="1">
        <f>H15+5</f>
        <v>785</v>
      </c>
      <c r="J15" s="1">
        <f>I15+5</f>
        <v>790</v>
      </c>
      <c r="K15" s="1">
        <f>J15+5</f>
        <v>795</v>
      </c>
      <c r="L15" s="1">
        <f>K15+5</f>
        <v>800</v>
      </c>
      <c r="M15" s="1">
        <f>L15+5</f>
        <v>805</v>
      </c>
      <c r="N15" s="1">
        <f>M15+5</f>
        <v>810</v>
      </c>
      <c r="O15" s="1">
        <f>N15+5</f>
        <v>815</v>
      </c>
    </row>
    <row r="16" spans="1:15" x14ac:dyDescent="0.25">
      <c r="A16" s="1" t="s">
        <v>2</v>
      </c>
      <c r="B16" s="4">
        <v>75</v>
      </c>
      <c r="C16" s="4">
        <v>75</v>
      </c>
      <c r="D16" s="4">
        <f>C16+1.5</f>
        <v>76.5</v>
      </c>
      <c r="E16" s="4">
        <f>D16+1.5</f>
        <v>78</v>
      </c>
      <c r="F16" s="4">
        <f>E16+1.5</f>
        <v>79.5</v>
      </c>
      <c r="G16" s="4">
        <f>F16+1.5</f>
        <v>81</v>
      </c>
      <c r="H16" s="4">
        <f>G16+1.5</f>
        <v>82.5</v>
      </c>
      <c r="I16" s="4">
        <f>H16+1.5</f>
        <v>84</v>
      </c>
      <c r="J16" s="4">
        <v>85</v>
      </c>
      <c r="K16" s="4">
        <v>85</v>
      </c>
      <c r="L16" s="4">
        <v>85</v>
      </c>
      <c r="M16" s="4">
        <v>85</v>
      </c>
      <c r="N16" s="4">
        <v>85</v>
      </c>
      <c r="O16" s="4">
        <v>85</v>
      </c>
    </row>
    <row r="17" spans="1:15" x14ac:dyDescent="0.25">
      <c r="A17" s="1" t="s">
        <v>3</v>
      </c>
      <c r="B17" s="5">
        <v>12.5</v>
      </c>
      <c r="C17" s="5">
        <v>12.5</v>
      </c>
      <c r="D17" s="5">
        <v>12.5</v>
      </c>
      <c r="E17" s="4">
        <f>D17-1</f>
        <v>11.5</v>
      </c>
      <c r="F17" s="4">
        <f>E17-1</f>
        <v>10.5</v>
      </c>
      <c r="G17" s="4">
        <f>F17-1</f>
        <v>9.5</v>
      </c>
      <c r="H17" s="4">
        <v>10</v>
      </c>
      <c r="I17" s="4">
        <v>10</v>
      </c>
      <c r="J17" s="4">
        <v>10</v>
      </c>
      <c r="K17" s="4">
        <v>10</v>
      </c>
      <c r="L17" s="4">
        <v>10</v>
      </c>
      <c r="M17" s="4">
        <v>10</v>
      </c>
      <c r="N17" s="4">
        <v>10</v>
      </c>
      <c r="O17" s="4">
        <v>10</v>
      </c>
    </row>
    <row r="18" spans="1:15" ht="17.25" x14ac:dyDescent="0.25">
      <c r="A18" s="1" t="s">
        <v>7</v>
      </c>
      <c r="B18" s="8" t="s">
        <v>30</v>
      </c>
      <c r="C18" s="9"/>
      <c r="D18" s="10"/>
      <c r="E18" s="14" t="s">
        <v>31</v>
      </c>
      <c r="F18" s="9"/>
      <c r="G18" s="9"/>
      <c r="H18" s="9"/>
      <c r="I18" s="9"/>
      <c r="J18" s="9"/>
      <c r="K18" s="9"/>
      <c r="L18" s="9"/>
      <c r="M18" s="9"/>
      <c r="N18" s="9"/>
      <c r="O18" s="10"/>
    </row>
    <row r="19" spans="1:15" ht="17.25" x14ac:dyDescent="0.25">
      <c r="A19" s="1" t="s">
        <v>8</v>
      </c>
      <c r="B19" s="11"/>
      <c r="C19" s="12"/>
      <c r="D19" s="13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3"/>
    </row>
    <row r="20" spans="1:15" ht="17.25" x14ac:dyDescent="0.25">
      <c r="A20" s="1" t="s">
        <v>6</v>
      </c>
      <c r="B20" s="5">
        <f>B21</f>
        <v>56.25</v>
      </c>
      <c r="C20" s="5">
        <f>C21</f>
        <v>56.625</v>
      </c>
      <c r="D20" s="5">
        <f>D21+D22</f>
        <v>58.14</v>
      </c>
      <c r="E20" s="5">
        <f>E21+E22</f>
        <v>59.67</v>
      </c>
      <c r="F20" s="5">
        <f>F21+F22</f>
        <v>61.215000000000003</v>
      </c>
      <c r="G20" s="5">
        <f>G21+G22</f>
        <v>62.774999999999999</v>
      </c>
      <c r="H20" s="5">
        <f>H21+H22</f>
        <v>64.349999999999994</v>
      </c>
      <c r="I20" s="5">
        <f>I21+I22</f>
        <v>65.94</v>
      </c>
      <c r="J20" s="5">
        <f>J21+J22</f>
        <v>67.150000000000006</v>
      </c>
      <c r="K20" s="5">
        <f>K21+K22</f>
        <v>67.575000000000003</v>
      </c>
      <c r="L20" s="5">
        <f>L21+L22</f>
        <v>68</v>
      </c>
      <c r="M20" s="5">
        <f>M21+M22</f>
        <v>68.424999999999997</v>
      </c>
      <c r="N20" s="5">
        <f>N21+N22</f>
        <v>68.849999999999994</v>
      </c>
      <c r="O20" s="5">
        <f>O21+O22</f>
        <v>69.275000000000006</v>
      </c>
    </row>
    <row r="21" spans="1:15" ht="17.25" x14ac:dyDescent="0.25">
      <c r="A21" s="1" t="s">
        <v>4</v>
      </c>
      <c r="B21" s="5">
        <f>B16*B15/1000</f>
        <v>56.25</v>
      </c>
      <c r="C21" s="5">
        <f>C16*C15/1000</f>
        <v>56.625</v>
      </c>
      <c r="D21" s="5">
        <f>D16*D15/1000</f>
        <v>58.14</v>
      </c>
      <c r="E21" s="5">
        <f>E16*E15/1000</f>
        <v>59.67</v>
      </c>
      <c r="F21" s="5">
        <f>F16*F15/1000</f>
        <v>61.215000000000003</v>
      </c>
      <c r="G21" s="5">
        <f>G16*G15/1000</f>
        <v>62.774999999999999</v>
      </c>
      <c r="H21" s="5">
        <f>H16*H15/1000</f>
        <v>64.349999999999994</v>
      </c>
      <c r="I21" s="5">
        <f>I16*I15/1000</f>
        <v>65.94</v>
      </c>
      <c r="J21" s="5">
        <f>J16*J15/1000</f>
        <v>67.150000000000006</v>
      </c>
      <c r="K21" s="5">
        <f>K16*K15/1000</f>
        <v>67.575000000000003</v>
      </c>
      <c r="L21" s="5">
        <f>L16*L15/1000</f>
        <v>68</v>
      </c>
      <c r="M21" s="5">
        <f>M16*M15/1000</f>
        <v>68.424999999999997</v>
      </c>
      <c r="N21" s="5">
        <f>N16*N15/1000</f>
        <v>68.849999999999994</v>
      </c>
      <c r="O21" s="5">
        <f>O16*O15/1000</f>
        <v>69.275000000000006</v>
      </c>
    </row>
    <row r="22" spans="1:15" ht="17.25" x14ac:dyDescent="0.25">
      <c r="A22" s="1" t="s">
        <v>5</v>
      </c>
      <c r="B22" s="16" t="s">
        <v>33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/>
    </row>
    <row r="23" spans="1:15" x14ac:dyDescent="0.25">
      <c r="A23" s="3"/>
      <c r="B23" s="3"/>
    </row>
    <row r="24" spans="1:15" x14ac:dyDescent="0.25">
      <c r="A24" s="2" t="s">
        <v>11</v>
      </c>
    </row>
    <row r="25" spans="1:15" x14ac:dyDescent="0.25">
      <c r="A25" s="1" t="s">
        <v>0</v>
      </c>
      <c r="B25" s="1">
        <v>2018</v>
      </c>
      <c r="C25" s="1">
        <v>2019</v>
      </c>
      <c r="D25" s="1">
        <v>2020</v>
      </c>
      <c r="E25" s="1">
        <v>2021</v>
      </c>
      <c r="F25" s="1">
        <v>2022</v>
      </c>
      <c r="G25" s="1">
        <v>2023</v>
      </c>
      <c r="H25" s="1">
        <v>2024</v>
      </c>
      <c r="I25" s="1">
        <v>2025</v>
      </c>
      <c r="J25" s="1">
        <v>2026</v>
      </c>
      <c r="K25" s="1">
        <v>2027</v>
      </c>
      <c r="L25" s="1">
        <v>2028</v>
      </c>
      <c r="M25" s="1">
        <v>2029</v>
      </c>
      <c r="N25" s="1">
        <v>2030</v>
      </c>
      <c r="O25" s="1">
        <v>2031</v>
      </c>
    </row>
    <row r="26" spans="1:15" x14ac:dyDescent="0.25">
      <c r="A26" s="1" t="s">
        <v>1</v>
      </c>
      <c r="B26" s="1">
        <v>770</v>
      </c>
      <c r="C26" s="1">
        <f>50+B26</f>
        <v>820</v>
      </c>
      <c r="D26" s="1">
        <f>50+C26</f>
        <v>870</v>
      </c>
      <c r="E26" s="1">
        <f>80+D26</f>
        <v>950</v>
      </c>
      <c r="F26" s="1">
        <f>80+E26</f>
        <v>1030</v>
      </c>
      <c r="G26" s="1">
        <f>80+F26</f>
        <v>1110</v>
      </c>
      <c r="H26" s="1">
        <f>80+G26</f>
        <v>1190</v>
      </c>
      <c r="I26" s="1">
        <f>80+H26</f>
        <v>1270</v>
      </c>
      <c r="J26" s="1">
        <f>80+I26</f>
        <v>1350</v>
      </c>
      <c r="K26" s="1">
        <f>80+J26</f>
        <v>1430</v>
      </c>
      <c r="L26" s="1">
        <f>80+K26</f>
        <v>1510</v>
      </c>
      <c r="M26" s="1">
        <f>80+L26</f>
        <v>1590</v>
      </c>
      <c r="N26" s="1">
        <f>80+M26</f>
        <v>1670</v>
      </c>
      <c r="O26" s="1">
        <f>80+N26</f>
        <v>1750</v>
      </c>
    </row>
    <row r="27" spans="1:15" x14ac:dyDescent="0.25">
      <c r="A27" s="1" t="s">
        <v>2</v>
      </c>
      <c r="B27" s="4">
        <v>75</v>
      </c>
      <c r="C27" s="4">
        <v>75</v>
      </c>
      <c r="D27" s="4">
        <f>C27+1.5</f>
        <v>76.5</v>
      </c>
      <c r="E27" s="4">
        <f>D27+1.5</f>
        <v>78</v>
      </c>
      <c r="F27" s="4">
        <f>E27+1.5</f>
        <v>79.5</v>
      </c>
      <c r="G27" s="4">
        <f>F27+1.5</f>
        <v>81</v>
      </c>
      <c r="H27" s="4">
        <f>G27+1.5</f>
        <v>82.5</v>
      </c>
      <c r="I27" s="4">
        <f>H27+1.5</f>
        <v>84</v>
      </c>
      <c r="J27" s="4">
        <v>85</v>
      </c>
      <c r="K27" s="4">
        <v>85</v>
      </c>
      <c r="L27" s="4">
        <v>85</v>
      </c>
      <c r="M27" s="4">
        <v>85</v>
      </c>
      <c r="N27" s="4">
        <v>85</v>
      </c>
      <c r="O27" s="4">
        <v>85</v>
      </c>
    </row>
    <row r="28" spans="1:15" x14ac:dyDescent="0.25">
      <c r="A28" s="1" t="s">
        <v>3</v>
      </c>
      <c r="B28" s="5">
        <v>12.5</v>
      </c>
      <c r="C28" s="5">
        <v>12.5</v>
      </c>
      <c r="D28" s="5">
        <v>12.5</v>
      </c>
      <c r="E28" s="4">
        <f>D28-1</f>
        <v>11.5</v>
      </c>
      <c r="F28" s="4">
        <f>E28-1</f>
        <v>10.5</v>
      </c>
      <c r="G28" s="4">
        <f>F28-1</f>
        <v>9.5</v>
      </c>
      <c r="H28" s="4">
        <v>10</v>
      </c>
      <c r="I28" s="4">
        <v>10</v>
      </c>
      <c r="J28" s="4">
        <v>10</v>
      </c>
      <c r="K28" s="4">
        <v>10</v>
      </c>
      <c r="L28" s="4">
        <v>10</v>
      </c>
      <c r="M28" s="4">
        <v>10</v>
      </c>
      <c r="N28" s="4">
        <v>10</v>
      </c>
      <c r="O28" s="4">
        <v>10</v>
      </c>
    </row>
    <row r="29" spans="1:15" ht="17.25" x14ac:dyDescent="0.25">
      <c r="A29" s="1" t="s">
        <v>7</v>
      </c>
      <c r="B29" s="8" t="s">
        <v>30</v>
      </c>
      <c r="C29" s="9"/>
      <c r="D29" s="10"/>
      <c r="E29" s="5">
        <f>E30-E31-E20-E9-2000</f>
        <v>28.392146892655319</v>
      </c>
      <c r="F29" s="5">
        <f>F30-F31-F20-F9-3000</f>
        <v>29.216620111731572</v>
      </c>
      <c r="G29" s="5">
        <f>G30-G31-G20-G9-3000</f>
        <v>29.913066298342528</v>
      </c>
      <c r="H29" s="5">
        <f>H30-H31-H20-H9-3000</f>
        <v>32.266666666666424</v>
      </c>
      <c r="I29" s="5">
        <f>I30-I31-I20-I9-3000</f>
        <v>34.11333333333323</v>
      </c>
      <c r="J29" s="5">
        <f>J30-J31-J20-J9-3000</f>
        <v>35.794444444444252</v>
      </c>
      <c r="K29" s="5">
        <f>K30-K31-K20-K9-3000</f>
        <v>37.069444444444343</v>
      </c>
      <c r="L29" s="5">
        <f>L30-L31-L20-L9-3000</f>
        <v>38.344444444444434</v>
      </c>
      <c r="M29" s="5">
        <f>M30-M31-M20-M9-3000</f>
        <v>39.619444444444071</v>
      </c>
      <c r="N29" s="5">
        <f>N30-N31-N20-N9-3000</f>
        <v>40.894444444444616</v>
      </c>
      <c r="O29" s="5">
        <f>O30-O31-O20-O9-3000</f>
        <v>42.169444444444252</v>
      </c>
    </row>
    <row r="30" spans="1:15" ht="17.25" x14ac:dyDescent="0.25">
      <c r="A30" s="1" t="s">
        <v>8</v>
      </c>
      <c r="B30" s="11"/>
      <c r="C30" s="12"/>
      <c r="D30" s="13"/>
      <c r="E30" s="5">
        <f>E31/(1-E28/100)+E20/0.9+E9/0.9+2000</f>
        <v>2271.3621468926553</v>
      </c>
      <c r="F30" s="5">
        <f>F31/(1-F28/100)+F20/0.9+F9/0.9+3000</f>
        <v>3287.591620111732</v>
      </c>
      <c r="G30" s="5">
        <f>G31/(1-G28/100)+G20/0.9+G9/0.9+3000</f>
        <v>3304.0980662983425</v>
      </c>
      <c r="H30" s="5">
        <f>H31/(1-H28/100)+H20/0.9+H9/0.9+3000</f>
        <v>3322.6666666666665</v>
      </c>
      <c r="I30" s="5">
        <f>I31/(1-I28/100)+I20/0.9+I9/0.9+3000</f>
        <v>3341.1333333333332</v>
      </c>
      <c r="J30" s="5">
        <f>J31/(1-J28/100)+J20/0.9+J9/0.9+3000</f>
        <v>3357.9444444444443</v>
      </c>
      <c r="K30" s="5">
        <f>K31/(1-K28/100)+K20/0.9+K9/0.9+3000</f>
        <v>3370.6944444444443</v>
      </c>
      <c r="L30" s="5">
        <f>L31/(1-L28/100)+L20/0.9+L9/0.9+3000</f>
        <v>3383.4444444444443</v>
      </c>
      <c r="M30" s="5">
        <f>M31/(1-M28/100)+M20/0.9+M9/0.9+3000</f>
        <v>3396.1944444444443</v>
      </c>
      <c r="N30" s="5">
        <f>N31/(1-N28/100)+N20/0.9+N9/0.9+3000</f>
        <v>3408.9444444444443</v>
      </c>
      <c r="O30" s="5">
        <f>O31/(1-O28/100)+O20/0.9+O9/0.9+3000</f>
        <v>3421.6944444444443</v>
      </c>
    </row>
    <row r="31" spans="1:15" ht="17.25" x14ac:dyDescent="0.25">
      <c r="A31" s="1" t="s">
        <v>6</v>
      </c>
      <c r="B31" s="5">
        <f>B32</f>
        <v>57.75</v>
      </c>
      <c r="C31" s="5">
        <f>C32</f>
        <v>61.5</v>
      </c>
      <c r="D31" s="5">
        <f>D32</f>
        <v>66.555000000000007</v>
      </c>
      <c r="E31" s="5">
        <f>E32</f>
        <v>74.099999999999994</v>
      </c>
      <c r="F31" s="5">
        <f>F32</f>
        <v>81.885000000000005</v>
      </c>
      <c r="G31" s="5">
        <f>G32</f>
        <v>89.91</v>
      </c>
      <c r="H31" s="5">
        <f>H32</f>
        <v>98.174999999999997</v>
      </c>
      <c r="I31" s="5">
        <f>I32</f>
        <v>106.68</v>
      </c>
      <c r="J31" s="5">
        <f>J32</f>
        <v>114.75</v>
      </c>
      <c r="K31" s="5">
        <f>K32</f>
        <v>121.55</v>
      </c>
      <c r="L31" s="5">
        <f>L32</f>
        <v>128.35</v>
      </c>
      <c r="M31" s="5">
        <f>M32</f>
        <v>135.15</v>
      </c>
      <c r="N31" s="5">
        <f>N32</f>
        <v>141.94999999999999</v>
      </c>
      <c r="O31" s="5">
        <f>O32</f>
        <v>148.75</v>
      </c>
    </row>
    <row r="32" spans="1:15" ht="17.25" x14ac:dyDescent="0.25">
      <c r="A32" s="1" t="s">
        <v>4</v>
      </c>
      <c r="B32" s="5">
        <f>B27*B26/1000</f>
        <v>57.75</v>
      </c>
      <c r="C32" s="5">
        <f>C27*C26/1000</f>
        <v>61.5</v>
      </c>
      <c r="D32" s="5">
        <f>D27*D26/1000</f>
        <v>66.555000000000007</v>
      </c>
      <c r="E32" s="5">
        <f>E27*E26/1000</f>
        <v>74.099999999999994</v>
      </c>
      <c r="F32" s="5">
        <f>F27*F26/1000</f>
        <v>81.885000000000005</v>
      </c>
      <c r="G32" s="5">
        <f>G27*G26/1000</f>
        <v>89.91</v>
      </c>
      <c r="H32" s="5">
        <f>H27*H26/1000</f>
        <v>98.174999999999997</v>
      </c>
      <c r="I32" s="5">
        <f>I27*I26/1000</f>
        <v>106.68</v>
      </c>
      <c r="J32" s="5">
        <f>J27*J26/1000</f>
        <v>114.75</v>
      </c>
      <c r="K32" s="5">
        <f>K27*K26/1000</f>
        <v>121.55</v>
      </c>
      <c r="L32" s="5">
        <f>L27*L26/1000</f>
        <v>128.35</v>
      </c>
      <c r="M32" s="5">
        <f>M27*M26/1000</f>
        <v>135.15</v>
      </c>
      <c r="N32" s="5">
        <f>N27*N26/1000</f>
        <v>141.94999999999999</v>
      </c>
      <c r="O32" s="5">
        <f>O27*O26/1000</f>
        <v>148.75</v>
      </c>
    </row>
    <row r="33" spans="1:15" ht="17.25" x14ac:dyDescent="0.25">
      <c r="A33" s="1" t="s">
        <v>5</v>
      </c>
      <c r="B33" s="16" t="s">
        <v>33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8"/>
    </row>
    <row r="34" spans="1:15" x14ac:dyDescent="0.25">
      <c r="A34" s="15" t="s">
        <v>32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5">
      <c r="A36" s="2" t="s">
        <v>12</v>
      </c>
    </row>
    <row r="37" spans="1:15" x14ac:dyDescent="0.25">
      <c r="A37" s="1" t="s">
        <v>0</v>
      </c>
      <c r="B37" s="1">
        <v>2018</v>
      </c>
      <c r="C37" s="1">
        <v>2019</v>
      </c>
      <c r="D37" s="1">
        <v>2020</v>
      </c>
      <c r="E37" s="1">
        <v>2021</v>
      </c>
      <c r="F37" s="1">
        <v>2022</v>
      </c>
      <c r="G37" s="1">
        <v>2023</v>
      </c>
      <c r="H37" s="1">
        <v>2024</v>
      </c>
      <c r="I37" s="1">
        <v>2025</v>
      </c>
      <c r="J37" s="1">
        <v>2026</v>
      </c>
      <c r="K37" s="1">
        <v>2027</v>
      </c>
      <c r="L37" s="1">
        <v>2028</v>
      </c>
      <c r="M37" s="1">
        <v>2029</v>
      </c>
      <c r="N37" s="1">
        <v>2030</v>
      </c>
      <c r="O37" s="1">
        <v>2031</v>
      </c>
    </row>
    <row r="38" spans="1:15" x14ac:dyDescent="0.25">
      <c r="A38" s="1" t="s">
        <v>1</v>
      </c>
      <c r="B38" s="1">
        <v>800</v>
      </c>
      <c r="C38" s="1">
        <v>800</v>
      </c>
      <c r="D38" s="1">
        <f>+C38+10</f>
        <v>810</v>
      </c>
      <c r="E38" s="1">
        <f>+D38+10</f>
        <v>820</v>
      </c>
      <c r="F38" s="1">
        <f>+E38+10</f>
        <v>830</v>
      </c>
      <c r="G38" s="1">
        <f>+F38+10</f>
        <v>840</v>
      </c>
      <c r="H38" s="1">
        <f>+G38+10</f>
        <v>850</v>
      </c>
      <c r="I38" s="1">
        <f>+H38+10</f>
        <v>860</v>
      </c>
      <c r="J38" s="1">
        <f>+I38+10</f>
        <v>870</v>
      </c>
      <c r="K38" s="1">
        <f>+J38+10</f>
        <v>880</v>
      </c>
      <c r="L38" s="1">
        <f>+K38+10</f>
        <v>890</v>
      </c>
      <c r="M38" s="1">
        <f>+L38+10</f>
        <v>900</v>
      </c>
      <c r="N38" s="1">
        <f>+M38+10</f>
        <v>910</v>
      </c>
      <c r="O38" s="1">
        <f>+N38+10</f>
        <v>920</v>
      </c>
    </row>
    <row r="39" spans="1:15" x14ac:dyDescent="0.25">
      <c r="A39" s="1" t="s">
        <v>2</v>
      </c>
      <c r="B39" s="4">
        <f>B44/B38*1000</f>
        <v>76.375</v>
      </c>
      <c r="C39" s="4">
        <f>1+B39</f>
        <v>77.375</v>
      </c>
      <c r="D39" s="4">
        <f>1+C39</f>
        <v>78.375</v>
      </c>
      <c r="E39" s="4">
        <f>1+D39</f>
        <v>79.375</v>
      </c>
      <c r="F39" s="4">
        <f>1+E39</f>
        <v>80.375</v>
      </c>
      <c r="G39" s="4">
        <f>1+F39</f>
        <v>81.375</v>
      </c>
      <c r="H39" s="4">
        <f>1+G39</f>
        <v>82.375</v>
      </c>
      <c r="I39" s="4">
        <f>1+H39</f>
        <v>83.375</v>
      </c>
      <c r="J39" s="4">
        <f>1+I39</f>
        <v>84.375</v>
      </c>
      <c r="K39" s="4">
        <f>1+J39</f>
        <v>85.375</v>
      </c>
      <c r="L39" s="4">
        <v>85</v>
      </c>
      <c r="M39" s="4">
        <v>85</v>
      </c>
      <c r="N39" s="4">
        <v>85</v>
      </c>
      <c r="O39" s="4">
        <v>85</v>
      </c>
    </row>
    <row r="40" spans="1:15" x14ac:dyDescent="0.25">
      <c r="A40" s="1" t="s">
        <v>3</v>
      </c>
      <c r="B40" s="4">
        <f>(1-B43/B42)*100</f>
        <v>11.244979919678721</v>
      </c>
      <c r="C40" s="1">
        <v>11</v>
      </c>
      <c r="D40" s="1">
        <v>11</v>
      </c>
      <c r="E40" s="1">
        <v>10</v>
      </c>
      <c r="F40" s="1">
        <v>10</v>
      </c>
      <c r="G40" s="1">
        <v>10</v>
      </c>
      <c r="H40" s="1">
        <v>10</v>
      </c>
      <c r="I40" s="1">
        <v>10</v>
      </c>
      <c r="J40" s="1">
        <v>10</v>
      </c>
      <c r="K40" s="1">
        <v>10</v>
      </c>
      <c r="L40" s="1">
        <v>10</v>
      </c>
      <c r="M40" s="1">
        <v>10</v>
      </c>
      <c r="N40" s="1">
        <v>10</v>
      </c>
      <c r="O40" s="1">
        <v>10</v>
      </c>
    </row>
    <row r="41" spans="1:15" ht="17.25" x14ac:dyDescent="0.25">
      <c r="A41" s="1" t="s">
        <v>7</v>
      </c>
      <c r="B41" s="5">
        <f>B42-B43</f>
        <v>8.4000000000000057</v>
      </c>
      <c r="C41" s="5">
        <f>C42-C43</f>
        <v>8.3117977528089853</v>
      </c>
      <c r="D41" s="5">
        <f>D42-D43</f>
        <v>8.5260814606741633</v>
      </c>
      <c r="E41" s="5">
        <f>E42-E43</f>
        <v>7.8597222222222172</v>
      </c>
      <c r="F41" s="5">
        <f>F42-F43</f>
        <v>8.056805555555556</v>
      </c>
      <c r="G41" s="5">
        <f>G42-G43</f>
        <v>8.2561111111111103</v>
      </c>
      <c r="H41" s="5">
        <f>H42-H43</f>
        <v>8.4576388888888943</v>
      </c>
      <c r="I41" s="5">
        <f>I42-I43</f>
        <v>8.6613888888888937</v>
      </c>
      <c r="J41" s="5">
        <f>J42-J43</f>
        <v>8.8673611111111086</v>
      </c>
      <c r="K41" s="5">
        <f>K42-K43</f>
        <v>9.0755555555555532</v>
      </c>
      <c r="L41" s="5">
        <f>L42-L43</f>
        <v>9.1500000000000057</v>
      </c>
      <c r="M41" s="5">
        <f>M42-M43</f>
        <v>9.2611111111111057</v>
      </c>
      <c r="N41" s="5">
        <f>N42-N43</f>
        <v>9.37222222222222</v>
      </c>
      <c r="O41" s="5">
        <f>O42-O43</f>
        <v>9.4833333333333343</v>
      </c>
    </row>
    <row r="42" spans="1:15" ht="17.25" x14ac:dyDescent="0.25">
      <c r="A42" s="1" t="s">
        <v>8</v>
      </c>
      <c r="B42" s="1">
        <v>74.7</v>
      </c>
      <c r="C42" s="5">
        <f>C43/(1-C40/100)</f>
        <v>75.561797752808985</v>
      </c>
      <c r="D42" s="5">
        <f>D43/(1-D40/100)</f>
        <v>77.509831460674164</v>
      </c>
      <c r="E42" s="5">
        <f>E43/(1-E40/100)</f>
        <v>78.597222222222229</v>
      </c>
      <c r="F42" s="5">
        <f>F43/(1-F40/100)</f>
        <v>80.56805555555556</v>
      </c>
      <c r="G42" s="5">
        <f>G43/(1-G40/100)</f>
        <v>82.561111111111117</v>
      </c>
      <c r="H42" s="5">
        <f>H43/(1-H40/100)</f>
        <v>84.5763888888889</v>
      </c>
      <c r="I42" s="5">
        <f>I43/(1-I40/100)</f>
        <v>86.613888888888894</v>
      </c>
      <c r="J42" s="5">
        <f>J43/(1-J40/100)</f>
        <v>88.673611111111114</v>
      </c>
      <c r="K42" s="5">
        <f>K43/(1-K40/100)</f>
        <v>90.755555555555546</v>
      </c>
      <c r="L42" s="5">
        <f>L43/(1-L40/100)</f>
        <v>91.500000000000014</v>
      </c>
      <c r="M42" s="5">
        <f>M43/(1-M40/100)</f>
        <v>92.611111111111114</v>
      </c>
      <c r="N42" s="5">
        <f>N43/(1-N40/100)</f>
        <v>93.722222222222214</v>
      </c>
      <c r="O42" s="5">
        <f>O43/(1-O40/100)</f>
        <v>94.833333333333343</v>
      </c>
    </row>
    <row r="43" spans="1:15" ht="17.25" x14ac:dyDescent="0.25">
      <c r="A43" s="1" t="s">
        <v>6</v>
      </c>
      <c r="B43" s="1">
        <f>B44+B45</f>
        <v>66.3</v>
      </c>
      <c r="C43" s="5">
        <f>C44+C45</f>
        <v>67.25</v>
      </c>
      <c r="D43" s="5">
        <f>D44+D45</f>
        <v>68.983750000000001</v>
      </c>
      <c r="E43" s="5">
        <f>E44+E45</f>
        <v>70.737500000000011</v>
      </c>
      <c r="F43" s="5">
        <f>F44+F45</f>
        <v>72.511250000000004</v>
      </c>
      <c r="G43" s="5">
        <f>G44+G45</f>
        <v>74.305000000000007</v>
      </c>
      <c r="H43" s="5">
        <f>H44+H45</f>
        <v>76.118750000000006</v>
      </c>
      <c r="I43" s="5">
        <f>I44+I45</f>
        <v>77.952500000000001</v>
      </c>
      <c r="J43" s="5">
        <f>J44+J45</f>
        <v>79.806250000000006</v>
      </c>
      <c r="K43" s="5">
        <f>K44+K45</f>
        <v>81.679999999999993</v>
      </c>
      <c r="L43" s="5">
        <f>L44+L45</f>
        <v>82.350000000000009</v>
      </c>
      <c r="M43" s="5">
        <f>M44+M45</f>
        <v>83.350000000000009</v>
      </c>
      <c r="N43" s="5">
        <f>N44+N45</f>
        <v>84.35</v>
      </c>
      <c r="O43" s="5">
        <f>O44+O45</f>
        <v>85.350000000000009</v>
      </c>
    </row>
    <row r="44" spans="1:15" ht="17.25" x14ac:dyDescent="0.25">
      <c r="A44" s="1" t="s">
        <v>4</v>
      </c>
      <c r="B44" s="1">
        <v>61.1</v>
      </c>
      <c r="C44" s="5">
        <f>C39*C38/1000</f>
        <v>61.9</v>
      </c>
      <c r="D44" s="5">
        <f>D39*D38/1000</f>
        <v>63.483750000000001</v>
      </c>
      <c r="E44" s="5">
        <f>E39*E38/1000</f>
        <v>65.087500000000006</v>
      </c>
      <c r="F44" s="5">
        <f>F39*F38/1000</f>
        <v>66.711250000000007</v>
      </c>
      <c r="G44" s="5">
        <f>G39*G38/1000</f>
        <v>68.355000000000004</v>
      </c>
      <c r="H44" s="5">
        <f>H39*H38/1000</f>
        <v>70.018749999999997</v>
      </c>
      <c r="I44" s="5">
        <f>I39*I38/1000</f>
        <v>71.702500000000001</v>
      </c>
      <c r="J44" s="5">
        <f>J39*J38/1000</f>
        <v>73.40625</v>
      </c>
      <c r="K44" s="5">
        <f>K39*K38/1000</f>
        <v>75.13</v>
      </c>
      <c r="L44" s="5">
        <f>L39*L38/1000</f>
        <v>75.650000000000006</v>
      </c>
      <c r="M44" s="5">
        <f>M39*M38/1000</f>
        <v>76.5</v>
      </c>
      <c r="N44" s="5">
        <f>N39*N38/1000</f>
        <v>77.349999999999994</v>
      </c>
      <c r="O44" s="5">
        <f>O39*O38/1000</f>
        <v>78.2</v>
      </c>
    </row>
    <row r="45" spans="1:15" ht="17.25" x14ac:dyDescent="0.25">
      <c r="A45" s="1" t="s">
        <v>5</v>
      </c>
      <c r="B45" s="1">
        <v>5.2</v>
      </c>
      <c r="C45" s="5">
        <f>+B45+0.15</f>
        <v>5.3500000000000005</v>
      </c>
      <c r="D45" s="5">
        <f>+C45+0.15</f>
        <v>5.5000000000000009</v>
      </c>
      <c r="E45" s="5">
        <f>+D45+0.15</f>
        <v>5.6500000000000012</v>
      </c>
      <c r="F45" s="5">
        <f>+E45+0.15</f>
        <v>5.8000000000000016</v>
      </c>
      <c r="G45" s="5">
        <f>+F45+0.15</f>
        <v>5.950000000000002</v>
      </c>
      <c r="H45" s="5">
        <f>+G45+0.15</f>
        <v>6.1000000000000023</v>
      </c>
      <c r="I45" s="5">
        <f>+H45+0.15</f>
        <v>6.2500000000000027</v>
      </c>
      <c r="J45" s="5">
        <f>+I45+0.15</f>
        <v>6.400000000000003</v>
      </c>
      <c r="K45" s="5">
        <f>+J45+0.15</f>
        <v>6.5500000000000034</v>
      </c>
      <c r="L45" s="5">
        <f>+K45+0.15</f>
        <v>6.7000000000000037</v>
      </c>
      <c r="M45" s="5">
        <f>+L45+0.15</f>
        <v>6.8500000000000041</v>
      </c>
      <c r="N45" s="5">
        <f>+M45+0.15</f>
        <v>7.0000000000000044</v>
      </c>
      <c r="O45" s="5">
        <f>+N45+0.15</f>
        <v>7.1500000000000048</v>
      </c>
    </row>
    <row r="47" spans="1:15" x14ac:dyDescent="0.25">
      <c r="A47" s="2" t="s">
        <v>13</v>
      </c>
    </row>
    <row r="48" spans="1:15" x14ac:dyDescent="0.25">
      <c r="A48" s="1" t="s">
        <v>0</v>
      </c>
      <c r="B48" s="1">
        <v>2018</v>
      </c>
      <c r="C48" s="1">
        <v>2019</v>
      </c>
      <c r="D48" s="1">
        <v>2020</v>
      </c>
      <c r="E48" s="1">
        <v>2021</v>
      </c>
      <c r="F48" s="1">
        <v>2022</v>
      </c>
      <c r="G48" s="1">
        <v>2023</v>
      </c>
      <c r="H48" s="1">
        <v>2024</v>
      </c>
      <c r="I48" s="1">
        <v>2025</v>
      </c>
      <c r="J48" s="1">
        <v>2026</v>
      </c>
      <c r="K48" s="1">
        <v>2027</v>
      </c>
      <c r="L48" s="1">
        <v>2028</v>
      </c>
      <c r="M48" s="1">
        <v>2029</v>
      </c>
      <c r="N48" s="1">
        <v>2030</v>
      </c>
      <c r="O48" s="1">
        <v>2031</v>
      </c>
    </row>
    <row r="49" spans="1:16" x14ac:dyDescent="0.25">
      <c r="A49" s="1" t="s">
        <v>1</v>
      </c>
      <c r="B49" s="1">
        <v>390</v>
      </c>
      <c r="C49" s="1">
        <v>390</v>
      </c>
      <c r="D49" s="1">
        <v>390</v>
      </c>
      <c r="E49" s="1">
        <v>390</v>
      </c>
      <c r="F49" s="1">
        <v>420</v>
      </c>
      <c r="G49" s="1">
        <f>F49-1</f>
        <v>419</v>
      </c>
      <c r="H49" s="1">
        <f>G49-1</f>
        <v>418</v>
      </c>
      <c r="I49" s="1">
        <f>H49-1</f>
        <v>417</v>
      </c>
      <c r="J49" s="1">
        <f>I49-1</f>
        <v>416</v>
      </c>
      <c r="K49" s="1">
        <f>J49-1</f>
        <v>415</v>
      </c>
      <c r="L49" s="1">
        <f>K49-1</f>
        <v>414</v>
      </c>
      <c r="M49" s="1">
        <f>L49-1</f>
        <v>413</v>
      </c>
      <c r="N49" s="1">
        <f>M49-1</f>
        <v>412</v>
      </c>
      <c r="O49" s="1">
        <f>N49-1</f>
        <v>411</v>
      </c>
    </row>
    <row r="50" spans="1:16" x14ac:dyDescent="0.25">
      <c r="A50" s="1" t="s">
        <v>2</v>
      </c>
      <c r="B50" s="4">
        <f>B55/B49*1000</f>
        <v>98.20512820512819</v>
      </c>
      <c r="C50" s="4">
        <v>98</v>
      </c>
      <c r="D50" s="4">
        <v>90</v>
      </c>
      <c r="E50" s="4">
        <v>90</v>
      </c>
      <c r="F50" s="4">
        <v>90</v>
      </c>
      <c r="G50" s="4">
        <v>90</v>
      </c>
      <c r="H50" s="4">
        <v>90</v>
      </c>
      <c r="I50" s="4">
        <v>90</v>
      </c>
      <c r="J50" s="4">
        <v>90</v>
      </c>
      <c r="K50" s="4">
        <v>90</v>
      </c>
      <c r="L50" s="4">
        <v>90</v>
      </c>
      <c r="M50" s="4">
        <v>90</v>
      </c>
      <c r="N50" s="4">
        <v>90</v>
      </c>
      <c r="O50" s="4">
        <v>90</v>
      </c>
    </row>
    <row r="51" spans="1:16" x14ac:dyDescent="0.25">
      <c r="A51" s="1" t="s">
        <v>3</v>
      </c>
      <c r="B51" s="4">
        <f>(1-B54/B53)*100</f>
        <v>2.8641975308642098</v>
      </c>
      <c r="C51" s="1">
        <v>5</v>
      </c>
      <c r="D51" s="1">
        <v>5</v>
      </c>
      <c r="E51" s="1">
        <v>5</v>
      </c>
      <c r="F51" s="1">
        <v>5</v>
      </c>
      <c r="G51" s="1">
        <v>5</v>
      </c>
      <c r="H51" s="1">
        <v>5</v>
      </c>
      <c r="I51" s="1">
        <v>5</v>
      </c>
      <c r="J51" s="1">
        <v>5</v>
      </c>
      <c r="K51" s="1">
        <v>5</v>
      </c>
      <c r="L51" s="1">
        <v>5</v>
      </c>
      <c r="M51" s="1">
        <v>5</v>
      </c>
      <c r="N51" s="1">
        <v>5</v>
      </c>
      <c r="O51" s="1">
        <v>5</v>
      </c>
    </row>
    <row r="52" spans="1:16" ht="17.25" x14ac:dyDescent="0.25">
      <c r="A52" s="1" t="s">
        <v>7</v>
      </c>
      <c r="B52" s="5">
        <f>B53-B54</f>
        <v>1.1600000000000037</v>
      </c>
      <c r="C52" s="5">
        <f>C53-C54</f>
        <v>2.0668421052631629</v>
      </c>
      <c r="D52" s="5">
        <f>D53-D54</f>
        <v>1.903157894736843</v>
      </c>
      <c r="E52" s="5">
        <f>E53-E54</f>
        <v>1.9036842105263148</v>
      </c>
      <c r="F52" s="5">
        <f>F53-F54</f>
        <v>2.0463157894736881</v>
      </c>
      <c r="G52" s="5">
        <f>G53-G54</f>
        <v>2.0421052631579002</v>
      </c>
      <c r="H52" s="5">
        <f>H53-H54</f>
        <v>2.0378947368421052</v>
      </c>
      <c r="I52" s="5">
        <f>I53-I54</f>
        <v>2.0336842105263173</v>
      </c>
      <c r="J52" s="5">
        <f>J53-J54</f>
        <v>2.0294736842105294</v>
      </c>
      <c r="K52" s="5">
        <f>K53-K54</f>
        <v>2.0252631578947415</v>
      </c>
      <c r="L52" s="5">
        <f>L53-L54</f>
        <v>2.0210526315789465</v>
      </c>
      <c r="M52" s="5">
        <f>M53-M54</f>
        <v>2.0168421052631587</v>
      </c>
      <c r="N52" s="5">
        <f>N53-N54</f>
        <v>2.0126315789473708</v>
      </c>
      <c r="O52" s="5">
        <f>O53-O54</f>
        <v>2.0084210526315829</v>
      </c>
    </row>
    <row r="53" spans="1:16" ht="17.25" x14ac:dyDescent="0.25">
      <c r="A53" s="1" t="s">
        <v>8</v>
      </c>
      <c r="B53" s="1">
        <v>40.5</v>
      </c>
      <c r="C53" s="5">
        <f>C54/(1-C51/100)</f>
        <v>41.336842105263159</v>
      </c>
      <c r="D53" s="5">
        <f>D54/(1-D51/100)</f>
        <v>38.063157894736847</v>
      </c>
      <c r="E53" s="5">
        <f>E54/(1-E51/100)</f>
        <v>38.073684210526316</v>
      </c>
      <c r="F53" s="5">
        <f>F54/(1-F51/100)</f>
        <v>40.926315789473684</v>
      </c>
      <c r="G53" s="5">
        <f>G54/(1-G51/100)</f>
        <v>40.842105263157904</v>
      </c>
      <c r="H53" s="5">
        <f>H54/(1-H51/100)</f>
        <v>40.757894736842104</v>
      </c>
      <c r="I53" s="5">
        <f>I54/(1-I51/100)</f>
        <v>40.673684210526318</v>
      </c>
      <c r="J53" s="5">
        <f>J54/(1-J51/100)</f>
        <v>40.589473684210525</v>
      </c>
      <c r="K53" s="5">
        <f>K54/(1-K51/100)</f>
        <v>40.505263157894746</v>
      </c>
      <c r="L53" s="5">
        <f>L54/(1-L51/100)</f>
        <v>40.421052631578945</v>
      </c>
      <c r="M53" s="5">
        <f>M54/(1-M51/100)</f>
        <v>40.336842105263159</v>
      </c>
      <c r="N53" s="5">
        <f>N54/(1-N51/100)</f>
        <v>40.252631578947366</v>
      </c>
      <c r="O53" s="5">
        <f>O54/(1-O51/100)</f>
        <v>40.168421052631587</v>
      </c>
    </row>
    <row r="54" spans="1:16" ht="17.25" x14ac:dyDescent="0.25">
      <c r="A54" s="1" t="s">
        <v>6</v>
      </c>
      <c r="B54" s="5">
        <f>B55+B56</f>
        <v>39.339999999999996</v>
      </c>
      <c r="C54" s="5">
        <f>C55+C56</f>
        <v>39.269999999999996</v>
      </c>
      <c r="D54" s="5">
        <f>D55+D56</f>
        <v>36.160000000000004</v>
      </c>
      <c r="E54" s="5">
        <f>E55+E56</f>
        <v>36.17</v>
      </c>
      <c r="F54" s="5">
        <f>F55+F56</f>
        <v>38.879999999999995</v>
      </c>
      <c r="G54" s="5">
        <f>G55+G56</f>
        <v>38.800000000000004</v>
      </c>
      <c r="H54" s="5">
        <f>H55+H56</f>
        <v>38.72</v>
      </c>
      <c r="I54" s="5">
        <f>I55+I56</f>
        <v>38.64</v>
      </c>
      <c r="J54" s="5">
        <f>J55+J56</f>
        <v>38.559999999999995</v>
      </c>
      <c r="K54" s="5">
        <f>K55+K56</f>
        <v>38.480000000000004</v>
      </c>
      <c r="L54" s="5">
        <f>L55+L56</f>
        <v>38.4</v>
      </c>
      <c r="M54" s="5">
        <f>M55+M56</f>
        <v>38.32</v>
      </c>
      <c r="N54" s="5">
        <f>N55+N56</f>
        <v>38.239999999999995</v>
      </c>
      <c r="O54" s="5">
        <f>O55+O56</f>
        <v>38.160000000000004</v>
      </c>
    </row>
    <row r="55" spans="1:16" ht="17.25" x14ac:dyDescent="0.25">
      <c r="A55" s="1" t="s">
        <v>4</v>
      </c>
      <c r="B55" s="1">
        <v>38.299999999999997</v>
      </c>
      <c r="C55" s="5">
        <f>C50*C49/1000</f>
        <v>38.22</v>
      </c>
      <c r="D55" s="5">
        <f>D50*D49/1000</f>
        <v>35.1</v>
      </c>
      <c r="E55" s="5">
        <f>E50*E49/1000</f>
        <v>35.1</v>
      </c>
      <c r="F55" s="5">
        <f>F50*F49/1000</f>
        <v>37.799999999999997</v>
      </c>
      <c r="G55" s="5">
        <f>G50*G49/1000</f>
        <v>37.71</v>
      </c>
      <c r="H55" s="5">
        <f>H50*H49/1000</f>
        <v>37.619999999999997</v>
      </c>
      <c r="I55" s="5">
        <f>I50*I49/1000</f>
        <v>37.53</v>
      </c>
      <c r="J55" s="5">
        <f>J50*J49/1000</f>
        <v>37.44</v>
      </c>
      <c r="K55" s="5">
        <f>K50*K49/1000</f>
        <v>37.35</v>
      </c>
      <c r="L55" s="5">
        <f>L50*L49/1000</f>
        <v>37.26</v>
      </c>
      <c r="M55" s="5">
        <f>M50*M49/1000</f>
        <v>37.17</v>
      </c>
      <c r="N55" s="5">
        <f>N50*N49/1000</f>
        <v>37.08</v>
      </c>
      <c r="O55" s="5">
        <f>O50*O49/1000</f>
        <v>36.99</v>
      </c>
    </row>
    <row r="56" spans="1:16" ht="17.25" x14ac:dyDescent="0.25">
      <c r="A56" s="1" t="s">
        <v>5</v>
      </c>
      <c r="B56" s="5">
        <v>1.04</v>
      </c>
      <c r="C56" s="5">
        <f>+B56+0.01</f>
        <v>1.05</v>
      </c>
      <c r="D56" s="5">
        <f>+C56+0.01</f>
        <v>1.06</v>
      </c>
      <c r="E56" s="5">
        <f>+D56+0.01</f>
        <v>1.07</v>
      </c>
      <c r="F56" s="5">
        <f>+E56+0.01</f>
        <v>1.08</v>
      </c>
      <c r="G56" s="5">
        <f>+F56+0.01</f>
        <v>1.0900000000000001</v>
      </c>
      <c r="H56" s="5">
        <f>+G56+0.01</f>
        <v>1.1000000000000001</v>
      </c>
      <c r="I56" s="5">
        <f>+H56+0.01</f>
        <v>1.1100000000000001</v>
      </c>
      <c r="J56" s="5">
        <f>+I56+0.01</f>
        <v>1.1200000000000001</v>
      </c>
      <c r="K56" s="5">
        <f>+J56+0.01</f>
        <v>1.1300000000000001</v>
      </c>
      <c r="L56" s="5">
        <f>+K56+0.01</f>
        <v>1.1400000000000001</v>
      </c>
      <c r="M56" s="5">
        <f>+L56+0.01</f>
        <v>1.1500000000000001</v>
      </c>
      <c r="N56" s="5">
        <f>+M56+0.01</f>
        <v>1.1600000000000001</v>
      </c>
      <c r="O56" s="5">
        <f>+N56+0.01</f>
        <v>1.1700000000000002</v>
      </c>
    </row>
    <row r="57" spans="1:16" x14ac:dyDescent="0.25">
      <c r="A57" s="19" t="s">
        <v>29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</row>
    <row r="59" spans="1:16" x14ac:dyDescent="0.25">
      <c r="A59" s="2" t="s">
        <v>14</v>
      </c>
    </row>
    <row r="60" spans="1:16" x14ac:dyDescent="0.25">
      <c r="A60" s="1" t="s">
        <v>0</v>
      </c>
      <c r="B60" s="1">
        <v>2018</v>
      </c>
      <c r="C60" s="1">
        <v>2019</v>
      </c>
      <c r="D60" s="1">
        <v>2020</v>
      </c>
      <c r="E60" s="1">
        <v>2021</v>
      </c>
      <c r="F60" s="1">
        <v>2022</v>
      </c>
      <c r="G60" s="1">
        <v>2023</v>
      </c>
      <c r="H60" s="1">
        <v>2024</v>
      </c>
      <c r="I60" s="1">
        <v>2025</v>
      </c>
      <c r="J60" s="1">
        <v>2026</v>
      </c>
      <c r="K60" s="1">
        <v>2027</v>
      </c>
      <c r="L60" s="1">
        <v>2028</v>
      </c>
      <c r="M60" s="1">
        <v>2029</v>
      </c>
      <c r="N60" s="1">
        <v>2030</v>
      </c>
      <c r="O60" s="1">
        <v>2031</v>
      </c>
    </row>
    <row r="61" spans="1:16" x14ac:dyDescent="0.25">
      <c r="A61" s="1" t="s">
        <v>1</v>
      </c>
      <c r="B61" s="1">
        <v>425</v>
      </c>
      <c r="C61" s="1">
        <v>425</v>
      </c>
      <c r="D61" s="1">
        <v>425</v>
      </c>
      <c r="E61" s="1">
        <v>430</v>
      </c>
      <c r="F61" s="1">
        <v>435</v>
      </c>
      <c r="G61" s="1">
        <f>F61-1</f>
        <v>434</v>
      </c>
      <c r="H61" s="1">
        <f>G61-1</f>
        <v>433</v>
      </c>
      <c r="I61" s="1">
        <f>H61-1</f>
        <v>432</v>
      </c>
      <c r="J61" s="1">
        <f>I61-1</f>
        <v>431</v>
      </c>
      <c r="K61" s="1">
        <f>J61-1</f>
        <v>430</v>
      </c>
      <c r="L61" s="1">
        <f>K61-1</f>
        <v>429</v>
      </c>
      <c r="M61" s="1">
        <f>L61-1</f>
        <v>428</v>
      </c>
      <c r="N61" s="1">
        <f>M61-1</f>
        <v>427</v>
      </c>
      <c r="O61" s="1">
        <f>N61-1</f>
        <v>426</v>
      </c>
    </row>
    <row r="62" spans="1:16" x14ac:dyDescent="0.25">
      <c r="A62" s="1" t="s">
        <v>2</v>
      </c>
      <c r="B62" s="4">
        <f>B67/B61*1000</f>
        <v>112.70588235294117</v>
      </c>
      <c r="C62" s="4">
        <v>110</v>
      </c>
      <c r="D62" s="4">
        <v>100</v>
      </c>
      <c r="E62" s="4">
        <v>100</v>
      </c>
      <c r="F62" s="4">
        <v>100</v>
      </c>
      <c r="G62" s="4">
        <v>100</v>
      </c>
      <c r="H62" s="4">
        <v>100</v>
      </c>
      <c r="I62" s="4">
        <v>100</v>
      </c>
      <c r="J62" s="4">
        <v>100</v>
      </c>
      <c r="K62" s="4">
        <v>100</v>
      </c>
      <c r="L62" s="4">
        <v>100</v>
      </c>
      <c r="M62" s="4">
        <v>100</v>
      </c>
      <c r="N62" s="4">
        <v>100</v>
      </c>
      <c r="O62" s="4">
        <v>100</v>
      </c>
    </row>
    <row r="63" spans="1:16" x14ac:dyDescent="0.25">
      <c r="A63" s="1" t="s">
        <v>3</v>
      </c>
      <c r="B63" s="4">
        <f>(1-B66/B65)*100</f>
        <v>14.406779661016945</v>
      </c>
      <c r="C63" s="1">
        <v>14</v>
      </c>
      <c r="D63" s="1">
        <v>12</v>
      </c>
      <c r="E63" s="1">
        <v>10</v>
      </c>
      <c r="F63" s="1">
        <v>10</v>
      </c>
      <c r="G63" s="1">
        <v>10</v>
      </c>
      <c r="H63" s="1">
        <v>10</v>
      </c>
      <c r="I63" s="1">
        <v>10</v>
      </c>
      <c r="J63" s="1">
        <v>10</v>
      </c>
      <c r="K63" s="1">
        <v>10</v>
      </c>
      <c r="L63" s="1">
        <v>10</v>
      </c>
      <c r="M63" s="1">
        <v>10</v>
      </c>
      <c r="N63" s="1">
        <v>10</v>
      </c>
      <c r="O63" s="1">
        <v>10</v>
      </c>
    </row>
    <row r="64" spans="1:16" ht="17.25" x14ac:dyDescent="0.25">
      <c r="A64" s="1" t="s">
        <v>7</v>
      </c>
      <c r="B64" s="1">
        <f>B65-B66</f>
        <v>8.5</v>
      </c>
      <c r="C64" s="5">
        <f>C65-C66</f>
        <v>8.0369767441860489</v>
      </c>
      <c r="D64" s="5">
        <f>D65-D66</f>
        <v>6.1554545454545462</v>
      </c>
      <c r="E64" s="5">
        <f>E65-E66</f>
        <v>5.0733333333333306</v>
      </c>
      <c r="F64" s="5">
        <f>F65-F66</f>
        <v>5.1311111111111103</v>
      </c>
      <c r="G64" s="5">
        <f>G65-G66</f>
        <v>5.12222222222222</v>
      </c>
      <c r="H64" s="5">
        <f>H65-H66</f>
        <v>5.1133333333333297</v>
      </c>
      <c r="I64" s="5">
        <f>I65-I66</f>
        <v>5.1044444444444466</v>
      </c>
      <c r="J64" s="5">
        <f>J65-J66</f>
        <v>5.0955555555555563</v>
      </c>
      <c r="K64" s="5">
        <f>K65-K66</f>
        <v>5.086666666666666</v>
      </c>
      <c r="L64" s="5">
        <f>L65-L66</f>
        <v>5.0777777777777757</v>
      </c>
      <c r="M64" s="5">
        <f>M65-M66</f>
        <v>5.0688888888888854</v>
      </c>
      <c r="N64" s="5">
        <f>N65-N66</f>
        <v>5.0600000000000023</v>
      </c>
      <c r="O64" s="5">
        <f>O65-O66</f>
        <v>5.051111111111112</v>
      </c>
    </row>
    <row r="65" spans="1:15" ht="17.25" x14ac:dyDescent="0.25">
      <c r="A65" s="1" t="s">
        <v>8</v>
      </c>
      <c r="B65" s="1">
        <v>59</v>
      </c>
      <c r="C65" s="5">
        <f>C66/(1-C63/100)</f>
        <v>57.406976744186046</v>
      </c>
      <c r="D65" s="5">
        <f>D66/(1-D63/100)</f>
        <v>51.295454545454547</v>
      </c>
      <c r="E65" s="5">
        <f>E66/(1-E63/100)</f>
        <v>50.733333333333327</v>
      </c>
      <c r="F65" s="5">
        <f>F66/(1-F63/100)</f>
        <v>51.31111111111111</v>
      </c>
      <c r="G65" s="5">
        <f>G66/(1-G63/100)</f>
        <v>51.222222222222221</v>
      </c>
      <c r="H65" s="5">
        <f>H66/(1-H63/100)</f>
        <v>51.133333333333326</v>
      </c>
      <c r="I65" s="5">
        <f>I66/(1-I63/100)</f>
        <v>51.044444444444451</v>
      </c>
      <c r="J65" s="5">
        <f>J66/(1-J63/100)</f>
        <v>50.955555555555556</v>
      </c>
      <c r="K65" s="5">
        <f>K66/(1-K63/100)</f>
        <v>50.866666666666667</v>
      </c>
      <c r="L65" s="5">
        <f>L66/(1-L63/100)</f>
        <v>50.777777777777771</v>
      </c>
      <c r="M65" s="5">
        <f>M66/(1-M63/100)</f>
        <v>50.688888888888883</v>
      </c>
      <c r="N65" s="5">
        <f>N66/(1-N63/100)</f>
        <v>50.600000000000009</v>
      </c>
      <c r="O65" s="5">
        <f>O66/(1-O63/100)</f>
        <v>50.511111111111113</v>
      </c>
    </row>
    <row r="66" spans="1:15" ht="17.25" x14ac:dyDescent="0.25">
      <c r="A66" s="1" t="s">
        <v>6</v>
      </c>
      <c r="B66" s="1">
        <f>B67+B68</f>
        <v>50.5</v>
      </c>
      <c r="C66" s="5">
        <f>C67+C68</f>
        <v>49.37</v>
      </c>
      <c r="D66" s="5">
        <f>D67+D68</f>
        <v>45.14</v>
      </c>
      <c r="E66" s="5">
        <f>E67+E68</f>
        <v>45.66</v>
      </c>
      <c r="F66" s="5">
        <f>F67+F68</f>
        <v>46.18</v>
      </c>
      <c r="G66" s="5">
        <f>G67+G68</f>
        <v>46.1</v>
      </c>
      <c r="H66" s="5">
        <f>H67+H68</f>
        <v>46.019999999999996</v>
      </c>
      <c r="I66" s="5">
        <f>I67+I68</f>
        <v>45.940000000000005</v>
      </c>
      <c r="J66" s="5">
        <f>J67+J68</f>
        <v>45.86</v>
      </c>
      <c r="K66" s="5">
        <f>K67+K68</f>
        <v>45.78</v>
      </c>
      <c r="L66" s="5">
        <f>L67+L68</f>
        <v>45.699999999999996</v>
      </c>
      <c r="M66" s="5">
        <f>M67+M68</f>
        <v>45.62</v>
      </c>
      <c r="N66" s="5">
        <f>N67+N68</f>
        <v>45.540000000000006</v>
      </c>
      <c r="O66" s="5">
        <f>O67+O68</f>
        <v>45.46</v>
      </c>
    </row>
    <row r="67" spans="1:15" ht="17.25" x14ac:dyDescent="0.25">
      <c r="A67" s="1" t="s">
        <v>4</v>
      </c>
      <c r="B67" s="1">
        <v>47.9</v>
      </c>
      <c r="C67" s="5">
        <f>C62*C61/1000</f>
        <v>46.75</v>
      </c>
      <c r="D67" s="5">
        <f>D62*D61/1000</f>
        <v>42.5</v>
      </c>
      <c r="E67" s="5">
        <f>E62*E61/1000</f>
        <v>43</v>
      </c>
      <c r="F67" s="5">
        <f>F62*F61/1000</f>
        <v>43.5</v>
      </c>
      <c r="G67" s="5">
        <f>G62*G61/1000</f>
        <v>43.4</v>
      </c>
      <c r="H67" s="5">
        <f>H62*H61/1000</f>
        <v>43.3</v>
      </c>
      <c r="I67" s="5">
        <f>I62*I61/1000</f>
        <v>43.2</v>
      </c>
      <c r="J67" s="5">
        <f>J62*J61/1000</f>
        <v>43.1</v>
      </c>
      <c r="K67" s="5">
        <f>K62*K61/1000</f>
        <v>43</v>
      </c>
      <c r="L67" s="5">
        <f>L62*L61/1000</f>
        <v>42.9</v>
      </c>
      <c r="M67" s="5">
        <f>M62*M61/1000</f>
        <v>42.8</v>
      </c>
      <c r="N67" s="5">
        <f>N62*N61/1000</f>
        <v>42.7</v>
      </c>
      <c r="O67" s="5">
        <f>O62*O61/1000</f>
        <v>42.6</v>
      </c>
    </row>
    <row r="68" spans="1:15" ht="17.25" x14ac:dyDescent="0.25">
      <c r="A68" s="1" t="s">
        <v>5</v>
      </c>
      <c r="B68" s="1">
        <v>2.6</v>
      </c>
      <c r="C68" s="5">
        <f>+B68+0.02</f>
        <v>2.62</v>
      </c>
      <c r="D68" s="5">
        <f>+C68+0.02</f>
        <v>2.64</v>
      </c>
      <c r="E68" s="5">
        <f>+D68+0.02</f>
        <v>2.66</v>
      </c>
      <c r="F68" s="5">
        <f>+E68+0.02</f>
        <v>2.68</v>
      </c>
      <c r="G68" s="5">
        <f>+F68+0.02</f>
        <v>2.7</v>
      </c>
      <c r="H68" s="5">
        <f>+G68+0.02</f>
        <v>2.72</v>
      </c>
      <c r="I68" s="5">
        <f>+H68+0.02</f>
        <v>2.74</v>
      </c>
      <c r="J68" s="5">
        <f>+I68+0.02</f>
        <v>2.7600000000000002</v>
      </c>
      <c r="K68" s="5">
        <f>+J68+0.02</f>
        <v>2.7800000000000002</v>
      </c>
      <c r="L68" s="5">
        <f>+K68+0.02</f>
        <v>2.8000000000000003</v>
      </c>
      <c r="M68" s="5">
        <f>+L68+0.02</f>
        <v>2.8200000000000003</v>
      </c>
      <c r="N68" s="5">
        <f>+M68+0.02</f>
        <v>2.8400000000000003</v>
      </c>
      <c r="O68" s="5">
        <f>+N68+0.02</f>
        <v>2.8600000000000003</v>
      </c>
    </row>
    <row r="70" spans="1:15" x14ac:dyDescent="0.25">
      <c r="A70" s="2" t="s">
        <v>15</v>
      </c>
    </row>
    <row r="71" spans="1:15" x14ac:dyDescent="0.25">
      <c r="A71" s="1" t="s">
        <v>0</v>
      </c>
      <c r="B71" s="1">
        <v>2018</v>
      </c>
      <c r="C71" s="1">
        <v>2019</v>
      </c>
      <c r="D71" s="1">
        <v>2020</v>
      </c>
      <c r="E71" s="1">
        <v>2021</v>
      </c>
      <c r="F71" s="1">
        <v>2022</v>
      </c>
      <c r="G71" s="1">
        <v>2023</v>
      </c>
      <c r="H71" s="1">
        <v>2024</v>
      </c>
      <c r="I71" s="1">
        <v>2025</v>
      </c>
      <c r="J71" s="1">
        <v>2026</v>
      </c>
      <c r="K71" s="1">
        <v>2027</v>
      </c>
      <c r="L71" s="1">
        <v>2028</v>
      </c>
      <c r="M71" s="1">
        <v>2029</v>
      </c>
      <c r="N71" s="1">
        <v>2030</v>
      </c>
      <c r="O71" s="1">
        <v>2031</v>
      </c>
    </row>
    <row r="72" spans="1:15" x14ac:dyDescent="0.25">
      <c r="A72" s="1" t="s">
        <v>1</v>
      </c>
      <c r="B72" s="1">
        <v>245</v>
      </c>
      <c r="C72" s="4">
        <f>B72-0.4</f>
        <v>244.6</v>
      </c>
      <c r="D72" s="4">
        <f>C72-0.4</f>
        <v>244.2</v>
      </c>
      <c r="E72" s="4">
        <f>D72-0.4</f>
        <v>243.79999999999998</v>
      </c>
      <c r="F72" s="4">
        <f>E72-0.4</f>
        <v>243.39999999999998</v>
      </c>
      <c r="G72" s="4">
        <f>F72-0.4</f>
        <v>242.99999999999997</v>
      </c>
      <c r="H72" s="4">
        <f>G72-0.4</f>
        <v>242.59999999999997</v>
      </c>
      <c r="I72" s="4">
        <f>H72-0.4</f>
        <v>242.19999999999996</v>
      </c>
      <c r="J72" s="4">
        <f>I72-0.4</f>
        <v>241.79999999999995</v>
      </c>
      <c r="K72" s="4">
        <f>J72-0.4</f>
        <v>241.39999999999995</v>
      </c>
      <c r="L72" s="4">
        <f>K72-0.4</f>
        <v>240.99999999999994</v>
      </c>
      <c r="M72" s="4">
        <f>L72-0.4</f>
        <v>240.59999999999994</v>
      </c>
      <c r="N72" s="4">
        <f>M72-0.4</f>
        <v>240.19999999999993</v>
      </c>
      <c r="O72" s="4">
        <f>N72-0.4</f>
        <v>239.79999999999993</v>
      </c>
    </row>
    <row r="73" spans="1:15" x14ac:dyDescent="0.25">
      <c r="A73" s="1" t="s">
        <v>2</v>
      </c>
      <c r="B73" s="4">
        <f>B78/B72*1000</f>
        <v>39.183673469387756</v>
      </c>
      <c r="C73" s="4">
        <f>4+B73</f>
        <v>43.183673469387756</v>
      </c>
      <c r="D73" s="4">
        <f>9+C73</f>
        <v>52.183673469387756</v>
      </c>
      <c r="E73" s="4">
        <f>9+D73</f>
        <v>61.183673469387756</v>
      </c>
      <c r="F73" s="4">
        <f>9+E73</f>
        <v>70.183673469387756</v>
      </c>
      <c r="G73" s="4">
        <f>9+F73</f>
        <v>79.183673469387756</v>
      </c>
      <c r="H73" s="4">
        <v>85</v>
      </c>
      <c r="I73" s="4">
        <v>85</v>
      </c>
      <c r="J73" s="4">
        <v>85</v>
      </c>
      <c r="K73" s="4">
        <v>85</v>
      </c>
      <c r="L73" s="4">
        <v>85</v>
      </c>
      <c r="M73" s="4">
        <v>85</v>
      </c>
      <c r="N73" s="4">
        <v>85</v>
      </c>
      <c r="O73" s="4">
        <v>85</v>
      </c>
    </row>
    <row r="74" spans="1:15" x14ac:dyDescent="0.25">
      <c r="A74" s="1" t="s">
        <v>3</v>
      </c>
      <c r="B74" s="4">
        <f>(1-B77/B76)*100</f>
        <v>18.095238095238088</v>
      </c>
      <c r="C74" s="4">
        <v>18</v>
      </c>
      <c r="D74" s="1">
        <v>15</v>
      </c>
      <c r="E74" s="1">
        <v>15</v>
      </c>
      <c r="F74" s="1">
        <v>10</v>
      </c>
      <c r="G74" s="1">
        <v>10</v>
      </c>
      <c r="H74" s="1">
        <v>10</v>
      </c>
      <c r="I74" s="1">
        <v>10</v>
      </c>
      <c r="J74" s="1">
        <v>10</v>
      </c>
      <c r="K74" s="1">
        <v>10</v>
      </c>
      <c r="L74" s="1">
        <v>10</v>
      </c>
      <c r="M74" s="1">
        <v>10</v>
      </c>
      <c r="N74" s="1">
        <v>10</v>
      </c>
      <c r="O74" s="1">
        <v>10</v>
      </c>
    </row>
    <row r="75" spans="1:15" ht="17.25" x14ac:dyDescent="0.25">
      <c r="A75" s="1" t="s">
        <v>7</v>
      </c>
      <c r="B75" s="5">
        <f>B76-B77</f>
        <v>2.2799999999999994</v>
      </c>
      <c r="C75" s="5">
        <f>C76-C77</f>
        <v>-5.4027265306122452</v>
      </c>
      <c r="D75" s="5">
        <f>D76-D77</f>
        <v>2.3829270108043215</v>
      </c>
      <c r="E75" s="5">
        <f>E76-E77</f>
        <v>2.7699846338535412</v>
      </c>
      <c r="F75" s="5">
        <f>F76-F77</f>
        <v>1.9869673469387763</v>
      </c>
      <c r="G75" s="5">
        <f>G76-G77</f>
        <v>2.2290702947845809</v>
      </c>
      <c r="H75" s="5">
        <f>H76-H77</f>
        <v>2.3845555555555542</v>
      </c>
      <c r="I75" s="5">
        <f>I76-I77</f>
        <v>2.3829999999999991</v>
      </c>
      <c r="J75" s="5">
        <f>J76-J77</f>
        <v>2.381444444444444</v>
      </c>
      <c r="K75" s="5">
        <f>K76-K77</f>
        <v>2.3798888888888889</v>
      </c>
      <c r="L75" s="5">
        <f>L76-L77</f>
        <v>2.3783333333333339</v>
      </c>
      <c r="M75" s="5">
        <f>M76-M77</f>
        <v>2.3767777777777788</v>
      </c>
      <c r="N75" s="5">
        <f>N76-N77</f>
        <v>2.3752222222222201</v>
      </c>
      <c r="O75" s="5">
        <f>O76-O77</f>
        <v>2.373666666666665</v>
      </c>
    </row>
    <row r="76" spans="1:15" ht="17.25" x14ac:dyDescent="0.25">
      <c r="A76" s="1" t="s">
        <v>8</v>
      </c>
      <c r="B76" s="1">
        <v>12.6</v>
      </c>
      <c r="C76" s="5">
        <v>5.9</v>
      </c>
      <c r="D76" s="5">
        <f>D77/(1-D74/100)</f>
        <v>15.886180072028811</v>
      </c>
      <c r="E76" s="5">
        <f>E77/(1-E74/100)</f>
        <v>18.466564225690274</v>
      </c>
      <c r="F76" s="5">
        <f>F77/(1-F74/100)</f>
        <v>19.869673469387752</v>
      </c>
      <c r="G76" s="5">
        <f>G77/(1-G74/100)</f>
        <v>22.290702947845805</v>
      </c>
      <c r="H76" s="5">
        <f>H77/(1-H74/100)</f>
        <v>23.845555555555549</v>
      </c>
      <c r="I76" s="5">
        <f>I77/(1-I74/100)</f>
        <v>23.829999999999995</v>
      </c>
      <c r="J76" s="5">
        <f>J77/(1-J74/100)</f>
        <v>23.81444444444444</v>
      </c>
      <c r="K76" s="5">
        <f>K77/(1-K74/100)</f>
        <v>23.798888888888882</v>
      </c>
      <c r="L76" s="5">
        <f>L77/(1-L74/100)</f>
        <v>23.783333333333331</v>
      </c>
      <c r="M76" s="5">
        <f>M77/(1-M74/100)</f>
        <v>23.767777777777777</v>
      </c>
      <c r="N76" s="5">
        <f>N77/(1-N74/100)</f>
        <v>23.752222222222215</v>
      </c>
      <c r="O76" s="5">
        <f>O77/(1-O74/100)</f>
        <v>23.736666666666657</v>
      </c>
    </row>
    <row r="77" spans="1:15" ht="17.25" x14ac:dyDescent="0.25">
      <c r="A77" s="1" t="s">
        <v>6</v>
      </c>
      <c r="B77" s="5">
        <f>B78+B79</f>
        <v>10.32</v>
      </c>
      <c r="C77" s="5">
        <f>C78+C79</f>
        <v>11.302726530612246</v>
      </c>
      <c r="D77" s="5">
        <f>D78+D79</f>
        <v>13.503253061224489</v>
      </c>
      <c r="E77" s="5">
        <f>E78+E79</f>
        <v>15.696579591836732</v>
      </c>
      <c r="F77" s="5">
        <f>F78+F79</f>
        <v>17.882706122448976</v>
      </c>
      <c r="G77" s="5">
        <f>G78+G79</f>
        <v>20.061632653061224</v>
      </c>
      <c r="H77" s="5">
        <f>H78+H79</f>
        <v>21.460999999999995</v>
      </c>
      <c r="I77" s="5">
        <f>I78+I79</f>
        <v>21.446999999999996</v>
      </c>
      <c r="J77" s="5">
        <f>J78+J79</f>
        <v>21.432999999999996</v>
      </c>
      <c r="K77" s="5">
        <f>K78+K79</f>
        <v>21.418999999999993</v>
      </c>
      <c r="L77" s="5">
        <f>L78+L79</f>
        <v>21.404999999999998</v>
      </c>
      <c r="M77" s="5">
        <f>M78+M79</f>
        <v>21.390999999999998</v>
      </c>
      <c r="N77" s="5">
        <f>N78+N79</f>
        <v>21.376999999999995</v>
      </c>
      <c r="O77" s="5">
        <f>O78+O79</f>
        <v>21.362999999999992</v>
      </c>
    </row>
    <row r="78" spans="1:15" ht="17.25" x14ac:dyDescent="0.25">
      <c r="A78" s="1" t="s">
        <v>4</v>
      </c>
      <c r="B78" s="1">
        <v>9.6</v>
      </c>
      <c r="C78" s="5">
        <f>C73*C72/1000</f>
        <v>10.562726530612245</v>
      </c>
      <c r="D78" s="5">
        <f>D73*D72/1000</f>
        <v>12.74325306122449</v>
      </c>
      <c r="E78" s="5">
        <f>E73*E72/1000</f>
        <v>14.916579591836733</v>
      </c>
      <c r="F78" s="5">
        <f>F73*F72/1000</f>
        <v>17.082706122448975</v>
      </c>
      <c r="G78" s="5">
        <f>G73*G72/1000</f>
        <v>19.241632653061224</v>
      </c>
      <c r="H78" s="5">
        <f>H73*H72/1000</f>
        <v>20.620999999999995</v>
      </c>
      <c r="I78" s="5">
        <f>I73*I72/1000</f>
        <v>20.586999999999996</v>
      </c>
      <c r="J78" s="5">
        <f>J73*J72/1000</f>
        <v>20.552999999999997</v>
      </c>
      <c r="K78" s="5">
        <f>K73*K72/1000</f>
        <v>20.518999999999995</v>
      </c>
      <c r="L78" s="5">
        <f>L73*L72/1000</f>
        <v>20.484999999999996</v>
      </c>
      <c r="M78" s="5">
        <f>M73*M72/1000</f>
        <v>20.450999999999997</v>
      </c>
      <c r="N78" s="5">
        <f>N73*N72/1000</f>
        <v>20.416999999999994</v>
      </c>
      <c r="O78" s="5">
        <f>O73*O72/1000</f>
        <v>20.382999999999992</v>
      </c>
    </row>
    <row r="79" spans="1:15" ht="17.25" x14ac:dyDescent="0.25">
      <c r="A79" s="1" t="s">
        <v>5</v>
      </c>
      <c r="B79" s="5">
        <v>0.72</v>
      </c>
      <c r="C79" s="5">
        <f>+B79+0.02</f>
        <v>0.74</v>
      </c>
      <c r="D79" s="5">
        <f>+C79+0.02</f>
        <v>0.76</v>
      </c>
      <c r="E79" s="5">
        <f>+D79+0.02</f>
        <v>0.78</v>
      </c>
      <c r="F79" s="5">
        <f>+E79+0.02</f>
        <v>0.8</v>
      </c>
      <c r="G79" s="5">
        <f>+F79+0.02</f>
        <v>0.82000000000000006</v>
      </c>
      <c r="H79" s="5">
        <f>+G79+0.02</f>
        <v>0.84000000000000008</v>
      </c>
      <c r="I79" s="5">
        <f>+H79+0.02</f>
        <v>0.8600000000000001</v>
      </c>
      <c r="J79" s="5">
        <f>+I79+0.02</f>
        <v>0.88000000000000012</v>
      </c>
      <c r="K79" s="5">
        <f>+J79+0.02</f>
        <v>0.90000000000000013</v>
      </c>
      <c r="L79" s="5">
        <f>+K79+0.02</f>
        <v>0.92000000000000015</v>
      </c>
      <c r="M79" s="5">
        <f>+L79+0.02</f>
        <v>0.94000000000000017</v>
      </c>
      <c r="N79" s="5">
        <f>+M79+0.02</f>
        <v>0.96000000000000019</v>
      </c>
      <c r="O79" s="5">
        <f>+N79+0.02</f>
        <v>0.9800000000000002</v>
      </c>
    </row>
    <row r="81" spans="1:15" x14ac:dyDescent="0.25">
      <c r="A81" s="2" t="s">
        <v>16</v>
      </c>
    </row>
    <row r="82" spans="1:15" x14ac:dyDescent="0.25">
      <c r="A82" s="1" t="s">
        <v>0</v>
      </c>
      <c r="B82" s="1">
        <v>2018</v>
      </c>
      <c r="C82" s="1">
        <v>2019</v>
      </c>
      <c r="D82" s="1">
        <v>2020</v>
      </c>
      <c r="E82" s="1">
        <v>2021</v>
      </c>
      <c r="F82" s="1">
        <v>2022</v>
      </c>
      <c r="G82" s="1">
        <v>2023</v>
      </c>
      <c r="H82" s="1">
        <v>2024</v>
      </c>
      <c r="I82" s="1">
        <v>2025</v>
      </c>
      <c r="J82" s="1">
        <v>2026</v>
      </c>
      <c r="K82" s="1">
        <v>2027</v>
      </c>
      <c r="L82" s="1">
        <v>2028</v>
      </c>
      <c r="M82" s="1">
        <v>2029</v>
      </c>
      <c r="N82" s="1">
        <v>2030</v>
      </c>
      <c r="O82" s="1">
        <v>2031</v>
      </c>
    </row>
    <row r="83" spans="1:15" x14ac:dyDescent="0.25">
      <c r="A83" s="1" t="s">
        <v>1</v>
      </c>
      <c r="B83" s="1">
        <v>325</v>
      </c>
      <c r="C83" s="1">
        <v>325</v>
      </c>
      <c r="D83" s="1">
        <v>325</v>
      </c>
      <c r="E83" s="1">
        <v>325</v>
      </c>
      <c r="F83" s="1">
        <v>325</v>
      </c>
      <c r="G83" s="1">
        <v>325</v>
      </c>
      <c r="H83" s="1">
        <v>325</v>
      </c>
      <c r="I83" s="1">
        <v>325</v>
      </c>
      <c r="J83" s="1">
        <v>325</v>
      </c>
      <c r="K83" s="1">
        <v>325</v>
      </c>
      <c r="L83" s="1">
        <v>325</v>
      </c>
      <c r="M83" s="1">
        <v>325</v>
      </c>
      <c r="N83" s="1">
        <v>325</v>
      </c>
      <c r="O83" s="1">
        <v>325</v>
      </c>
    </row>
    <row r="84" spans="1:15" x14ac:dyDescent="0.25">
      <c r="A84" s="1" t="s">
        <v>2</v>
      </c>
      <c r="B84" s="4">
        <f>B89/B83*1000</f>
        <v>66.15384615384616</v>
      </c>
      <c r="C84" s="4">
        <f>B84+3</f>
        <v>69.15384615384616</v>
      </c>
      <c r="D84" s="4">
        <f>C84+3</f>
        <v>72.15384615384616</v>
      </c>
      <c r="E84" s="4">
        <f>D84+3</f>
        <v>75.15384615384616</v>
      </c>
      <c r="F84" s="4">
        <f>E84+3</f>
        <v>78.15384615384616</v>
      </c>
      <c r="G84" s="4">
        <f>F84+3</f>
        <v>81.15384615384616</v>
      </c>
      <c r="H84" s="4">
        <f>G84+3</f>
        <v>84.15384615384616</v>
      </c>
      <c r="I84" s="4">
        <v>85</v>
      </c>
      <c r="J84" s="4">
        <v>85</v>
      </c>
      <c r="K84" s="4">
        <v>85</v>
      </c>
      <c r="L84" s="4">
        <v>85</v>
      </c>
      <c r="M84" s="4">
        <v>85</v>
      </c>
      <c r="N84" s="4">
        <v>85</v>
      </c>
      <c r="O84" s="4">
        <v>85</v>
      </c>
    </row>
    <row r="85" spans="1:15" x14ac:dyDescent="0.25">
      <c r="A85" s="1" t="s">
        <v>3</v>
      </c>
      <c r="B85" s="4">
        <f>(1-B88/B87)*100</f>
        <v>40.604395604395606</v>
      </c>
      <c r="C85" s="1">
        <v>40</v>
      </c>
      <c r="D85" s="1">
        <v>30</v>
      </c>
      <c r="E85" s="4">
        <f>D85-0.5</f>
        <v>29.5</v>
      </c>
      <c r="F85" s="4">
        <f>E85-0.5</f>
        <v>29</v>
      </c>
      <c r="G85" s="4">
        <f>F85-0.5</f>
        <v>28.5</v>
      </c>
      <c r="H85" s="4">
        <f>G85-0.5</f>
        <v>28</v>
      </c>
      <c r="I85" s="4">
        <f>H85-0.5</f>
        <v>27.5</v>
      </c>
      <c r="J85" s="4">
        <f>I85-0.5</f>
        <v>27</v>
      </c>
      <c r="K85" s="4">
        <f>J85-0.5</f>
        <v>26.5</v>
      </c>
      <c r="L85" s="4">
        <f>K85-0.5</f>
        <v>26</v>
      </c>
      <c r="M85" s="4">
        <f>L85-0.5</f>
        <v>25.5</v>
      </c>
      <c r="N85" s="4">
        <f>M85-0.5</f>
        <v>25</v>
      </c>
      <c r="O85" s="4">
        <f>N85-0.5</f>
        <v>24.5</v>
      </c>
    </row>
    <row r="86" spans="1:15" ht="17.25" x14ac:dyDescent="0.25">
      <c r="A86" s="1" t="s">
        <v>7</v>
      </c>
      <c r="B86" s="1">
        <f>B87-B88</f>
        <v>14.779999999999998</v>
      </c>
      <c r="C86" s="5">
        <f>C87-C88</f>
        <v>15.076666666666672</v>
      </c>
      <c r="D86" s="5">
        <f>D87-D88</f>
        <v>10.118571428571432</v>
      </c>
      <c r="E86" s="5">
        <f>E87-E88</f>
        <v>10.295709219858153</v>
      </c>
      <c r="F86" s="5">
        <f>F87-F88</f>
        <v>10.456338028169014</v>
      </c>
      <c r="G86" s="5">
        <f>G87-G88</f>
        <v>10.600804195804191</v>
      </c>
      <c r="H86" s="5">
        <f>H87-H88</f>
        <v>10.729444444444447</v>
      </c>
      <c r="I86" s="5">
        <f>I87-I88</f>
        <v>10.577068965517245</v>
      </c>
      <c r="J86" s="5">
        <f>J87-J88</f>
        <v>10.321027397260274</v>
      </c>
      <c r="K86" s="5">
        <f>K87-K88</f>
        <v>10.068197278911565</v>
      </c>
      <c r="L86" s="5">
        <f>L87-L88</f>
        <v>9.8185135135135155</v>
      </c>
      <c r="M86" s="5">
        <f>M87-M88</f>
        <v>9.5719127516778535</v>
      </c>
      <c r="N86" s="5">
        <f>N87-N88</f>
        <v>9.3283333333333331</v>
      </c>
      <c r="O86" s="5">
        <f>O87-O88</f>
        <v>9.0877152317880778</v>
      </c>
    </row>
    <row r="87" spans="1:15" ht="17.25" x14ac:dyDescent="0.25">
      <c r="A87" s="1" t="s">
        <v>8</v>
      </c>
      <c r="B87" s="1">
        <v>36.4</v>
      </c>
      <c r="C87" s="5">
        <f>C88/(1-C85/100)</f>
        <v>37.691666666666677</v>
      </c>
      <c r="D87" s="5">
        <f>D88/(1-D85/100)</f>
        <v>33.728571428571435</v>
      </c>
      <c r="E87" s="5">
        <f>E88/(1-E85/100)</f>
        <v>34.900709219858157</v>
      </c>
      <c r="F87" s="5">
        <f>F88/(1-F85/100)</f>
        <v>36.056338028169016</v>
      </c>
      <c r="G87" s="5">
        <f>G88/(1-G85/100)</f>
        <v>37.195804195804193</v>
      </c>
      <c r="H87" s="5">
        <f>H88/(1-H85/100)</f>
        <v>38.31944444444445</v>
      </c>
      <c r="I87" s="5">
        <f>I88/(1-I85/100)</f>
        <v>38.462068965517247</v>
      </c>
      <c r="J87" s="5">
        <f>J88/(1-J85/100)</f>
        <v>38.226027397260275</v>
      </c>
      <c r="K87" s="5">
        <f>K88/(1-K85/100)</f>
        <v>37.993197278911566</v>
      </c>
      <c r="L87" s="5">
        <f>L88/(1-L85/100)</f>
        <v>37.763513513513516</v>
      </c>
      <c r="M87" s="5">
        <f>M88/(1-M85/100)</f>
        <v>37.536912751677853</v>
      </c>
      <c r="N87" s="5">
        <f>N88/(1-N85/100)</f>
        <v>37.313333333333333</v>
      </c>
      <c r="O87" s="5">
        <f>O88/(1-O85/100)</f>
        <v>37.092715231788077</v>
      </c>
    </row>
    <row r="88" spans="1:15" ht="17.25" x14ac:dyDescent="0.25">
      <c r="A88" s="1" t="s">
        <v>6</v>
      </c>
      <c r="B88" s="5">
        <f>B89+B90</f>
        <v>21.62</v>
      </c>
      <c r="C88" s="5">
        <f>C89+C90</f>
        <v>22.615000000000006</v>
      </c>
      <c r="D88" s="5">
        <f>D89+D90</f>
        <v>23.610000000000003</v>
      </c>
      <c r="E88" s="5">
        <f>E89+E90</f>
        <v>24.605000000000004</v>
      </c>
      <c r="F88" s="5">
        <f>F89+F90</f>
        <v>25.6</v>
      </c>
      <c r="G88" s="5">
        <f>G89+G90</f>
        <v>26.595000000000002</v>
      </c>
      <c r="H88" s="5">
        <f>H89+H90</f>
        <v>27.590000000000003</v>
      </c>
      <c r="I88" s="5">
        <f>I89+I90</f>
        <v>27.885000000000002</v>
      </c>
      <c r="J88" s="5">
        <f>J89+J90</f>
        <v>27.905000000000001</v>
      </c>
      <c r="K88" s="5">
        <f>K89+K90</f>
        <v>27.925000000000001</v>
      </c>
      <c r="L88" s="5">
        <f>L89+L90</f>
        <v>27.945</v>
      </c>
      <c r="M88" s="5">
        <f>M89+M90</f>
        <v>27.965</v>
      </c>
      <c r="N88" s="5">
        <f>N89+N90</f>
        <v>27.984999999999999</v>
      </c>
      <c r="O88" s="5">
        <f>O89+O90</f>
        <v>28.004999999999999</v>
      </c>
    </row>
    <row r="89" spans="1:15" ht="17.25" x14ac:dyDescent="0.25">
      <c r="A89" s="1" t="s">
        <v>4</v>
      </c>
      <c r="B89" s="1">
        <v>21.5</v>
      </c>
      <c r="C89" s="5">
        <f>C84*C83/1000</f>
        <v>22.475000000000005</v>
      </c>
      <c r="D89" s="5">
        <f>D84*D83/1000</f>
        <v>23.450000000000003</v>
      </c>
      <c r="E89" s="5">
        <f>E84*E83/1000</f>
        <v>24.425000000000004</v>
      </c>
      <c r="F89" s="5">
        <f>F84*F83/1000</f>
        <v>25.400000000000002</v>
      </c>
      <c r="G89" s="5">
        <f>G84*G83/1000</f>
        <v>26.375000000000004</v>
      </c>
      <c r="H89" s="5">
        <f>H84*H83/1000</f>
        <v>27.350000000000005</v>
      </c>
      <c r="I89" s="5">
        <f>I84*I83/1000</f>
        <v>27.625</v>
      </c>
      <c r="J89" s="5">
        <f>J84*J83/1000</f>
        <v>27.625</v>
      </c>
      <c r="K89" s="5">
        <f>K84*K83/1000</f>
        <v>27.625</v>
      </c>
      <c r="L89" s="5">
        <f>L84*L83/1000</f>
        <v>27.625</v>
      </c>
      <c r="M89" s="5">
        <f>M84*M83/1000</f>
        <v>27.625</v>
      </c>
      <c r="N89" s="5">
        <f>N84*N83/1000</f>
        <v>27.625</v>
      </c>
      <c r="O89" s="5">
        <f>O84*O83/1000</f>
        <v>27.625</v>
      </c>
    </row>
    <row r="90" spans="1:15" ht="17.25" x14ac:dyDescent="0.25">
      <c r="A90" s="1" t="s">
        <v>5</v>
      </c>
      <c r="B90" s="5">
        <v>0.12</v>
      </c>
      <c r="C90" s="5">
        <f>+B90+0.02</f>
        <v>0.13999999999999999</v>
      </c>
      <c r="D90" s="5">
        <f>+C90+0.02</f>
        <v>0.15999999999999998</v>
      </c>
      <c r="E90" s="5">
        <f>+D90+0.02</f>
        <v>0.17999999999999997</v>
      </c>
      <c r="F90" s="5">
        <f>+E90+0.02</f>
        <v>0.19999999999999996</v>
      </c>
      <c r="G90" s="5">
        <f>+F90+0.02</f>
        <v>0.21999999999999995</v>
      </c>
      <c r="H90" s="5">
        <f>+G90+0.02</f>
        <v>0.23999999999999994</v>
      </c>
      <c r="I90" s="5">
        <f>+H90+0.02</f>
        <v>0.25999999999999995</v>
      </c>
      <c r="J90" s="5">
        <f>+I90+0.02</f>
        <v>0.27999999999999997</v>
      </c>
      <c r="K90" s="5">
        <f>+J90+0.02</f>
        <v>0.3</v>
      </c>
      <c r="L90" s="5">
        <f>+K90+0.02</f>
        <v>0.32</v>
      </c>
      <c r="M90" s="5">
        <f>+L90+0.02</f>
        <v>0.34</v>
      </c>
      <c r="N90" s="5">
        <f>+M90+0.02</f>
        <v>0.36000000000000004</v>
      </c>
      <c r="O90" s="5">
        <f>+N90+0.02</f>
        <v>0.38000000000000006</v>
      </c>
    </row>
    <row r="91" spans="1:15" x14ac:dyDescent="0.25">
      <c r="B91" s="9" t="s">
        <v>17</v>
      </c>
      <c r="C91" s="9"/>
      <c r="D91" s="9"/>
      <c r="E91" s="9"/>
      <c r="F91" s="9"/>
      <c r="G91" s="9"/>
      <c r="H91" s="9"/>
      <c r="I91" s="9"/>
      <c r="J91" s="9"/>
    </row>
    <row r="92" spans="1:15" x14ac:dyDescent="0.25">
      <c r="A92" s="2" t="s">
        <v>18</v>
      </c>
    </row>
    <row r="93" spans="1:15" x14ac:dyDescent="0.25">
      <c r="A93" s="1" t="s">
        <v>0</v>
      </c>
      <c r="B93" s="1">
        <v>2018</v>
      </c>
      <c r="C93" s="1">
        <v>2019</v>
      </c>
      <c r="D93" s="1">
        <v>2020</v>
      </c>
      <c r="E93" s="1">
        <v>2021</v>
      </c>
      <c r="F93" s="1">
        <v>2022</v>
      </c>
      <c r="G93" s="1">
        <v>2023</v>
      </c>
      <c r="H93" s="1">
        <v>2024</v>
      </c>
      <c r="I93" s="1">
        <v>2025</v>
      </c>
      <c r="J93" s="1">
        <v>2026</v>
      </c>
      <c r="K93" s="1">
        <v>2027</v>
      </c>
      <c r="L93" s="1">
        <v>2028</v>
      </c>
      <c r="M93" s="1">
        <v>2029</v>
      </c>
      <c r="N93" s="1">
        <v>2030</v>
      </c>
      <c r="O93" s="1">
        <v>2031</v>
      </c>
    </row>
    <row r="94" spans="1:15" x14ac:dyDescent="0.25">
      <c r="A94" s="1" t="s">
        <v>1</v>
      </c>
      <c r="B94" s="1">
        <v>174</v>
      </c>
      <c r="C94" s="1">
        <v>175</v>
      </c>
      <c r="D94" s="1">
        <f>1+C94</f>
        <v>176</v>
      </c>
      <c r="E94" s="1">
        <f>1+D94</f>
        <v>177</v>
      </c>
      <c r="F94" s="1">
        <f>1+E94</f>
        <v>178</v>
      </c>
      <c r="G94" s="1">
        <f>1+F94</f>
        <v>179</v>
      </c>
      <c r="H94" s="1">
        <f>1+G94</f>
        <v>180</v>
      </c>
      <c r="I94" s="1">
        <f>1+H94</f>
        <v>181</v>
      </c>
      <c r="J94" s="1">
        <f>1+I94</f>
        <v>182</v>
      </c>
      <c r="K94" s="1">
        <f>1+J94</f>
        <v>183</v>
      </c>
      <c r="L94" s="1">
        <f>1+K94</f>
        <v>184</v>
      </c>
      <c r="M94" s="1">
        <f>1+L94</f>
        <v>185</v>
      </c>
      <c r="N94" s="1">
        <f>1+M94</f>
        <v>186</v>
      </c>
      <c r="O94" s="1">
        <f>1+N94</f>
        <v>187</v>
      </c>
    </row>
    <row r="95" spans="1:15" x14ac:dyDescent="0.25">
      <c r="A95" s="1" t="s">
        <v>2</v>
      </c>
      <c r="B95" s="4">
        <f>B100/B94*1000</f>
        <v>58.045977011494251</v>
      </c>
      <c r="C95" s="4">
        <f>B95+3</f>
        <v>61.045977011494251</v>
      </c>
      <c r="D95" s="4">
        <f>C95+3</f>
        <v>64.045977011494244</v>
      </c>
      <c r="E95" s="4">
        <f>D95+3</f>
        <v>67.045977011494244</v>
      </c>
      <c r="F95" s="4">
        <f>E95+3</f>
        <v>70.045977011494244</v>
      </c>
      <c r="G95" s="4">
        <f>F95+3</f>
        <v>73.045977011494244</v>
      </c>
      <c r="H95" s="4">
        <f>G95+3</f>
        <v>76.045977011494244</v>
      </c>
      <c r="I95" s="4">
        <f>H95+3</f>
        <v>79.045977011494244</v>
      </c>
      <c r="J95" s="4">
        <f>I95+3</f>
        <v>82.045977011494244</v>
      </c>
      <c r="K95" s="4">
        <f>J95+3</f>
        <v>85.045977011494244</v>
      </c>
      <c r="L95" s="4">
        <v>85</v>
      </c>
      <c r="M95" s="4">
        <v>85</v>
      </c>
      <c r="N95" s="4">
        <v>85</v>
      </c>
      <c r="O95" s="4">
        <v>85</v>
      </c>
    </row>
    <row r="96" spans="1:15" x14ac:dyDescent="0.25">
      <c r="A96" s="1" t="s">
        <v>3</v>
      </c>
      <c r="B96" s="5">
        <f>B97/B98*100</f>
        <v>4.7393364928909953</v>
      </c>
      <c r="C96" s="1">
        <v>5</v>
      </c>
      <c r="D96" s="1">
        <v>5</v>
      </c>
      <c r="E96" s="1">
        <v>5</v>
      </c>
      <c r="F96" s="1">
        <v>5</v>
      </c>
      <c r="G96" s="1">
        <v>5</v>
      </c>
      <c r="H96" s="1">
        <v>5</v>
      </c>
      <c r="I96" s="1">
        <v>5</v>
      </c>
      <c r="J96" s="1">
        <v>5</v>
      </c>
      <c r="K96" s="1">
        <v>5</v>
      </c>
      <c r="L96" s="1">
        <v>5</v>
      </c>
      <c r="M96" s="1">
        <v>5</v>
      </c>
      <c r="N96" s="1">
        <v>5</v>
      </c>
      <c r="O96" s="1">
        <v>5</v>
      </c>
    </row>
    <row r="97" spans="1:15" ht="17.25" x14ac:dyDescent="0.25">
      <c r="A97" s="1" t="s">
        <v>7</v>
      </c>
      <c r="B97" s="1">
        <f>B98-B99</f>
        <v>1</v>
      </c>
      <c r="C97" s="5">
        <f>C98-C99</f>
        <v>1.088581367211134</v>
      </c>
      <c r="D97" s="5">
        <f>D98-D99</f>
        <v>1.1195837870538412</v>
      </c>
      <c r="E97" s="5">
        <f>E98-E99</f>
        <v>1.1509019963702372</v>
      </c>
      <c r="F97" s="5">
        <f>F98-F99</f>
        <v>1.1825359951603147</v>
      </c>
      <c r="G97" s="5">
        <f>G98-G99</f>
        <v>1.2144857834240774</v>
      </c>
      <c r="H97" s="5">
        <f>H98-H99</f>
        <v>1.2467513611615253</v>
      </c>
      <c r="I97" s="5">
        <f>I98-I99</f>
        <v>1.2793327283726583</v>
      </c>
      <c r="J97" s="5">
        <f>J98-J99</f>
        <v>1.312229885057473</v>
      </c>
      <c r="K97" s="5">
        <f>K98-K99</f>
        <v>1.3454428312159727</v>
      </c>
      <c r="L97" s="5">
        <f>L98-L99</f>
        <v>1.3494736842105262</v>
      </c>
      <c r="M97" s="5">
        <f>M98-M99</f>
        <v>1.3539473684210535</v>
      </c>
      <c r="N97" s="5">
        <f>N98-N99</f>
        <v>1.3584210526315807</v>
      </c>
      <c r="O97" s="5">
        <f>O98-O99</f>
        <v>1.362894736842108</v>
      </c>
    </row>
    <row r="98" spans="1:15" ht="17.25" x14ac:dyDescent="0.25">
      <c r="A98" s="1" t="s">
        <v>8</v>
      </c>
      <c r="B98" s="1">
        <v>21.1</v>
      </c>
      <c r="C98" s="5">
        <f>C99/(1-C96/100)</f>
        <v>21.77162734422263</v>
      </c>
      <c r="D98" s="5">
        <f>D99/(1-D96/100)</f>
        <v>22.391675741076831</v>
      </c>
      <c r="E98" s="5">
        <f>E99/(1-E96/100)</f>
        <v>23.018039927404718</v>
      </c>
      <c r="F98" s="5">
        <f>F99/(1-F96/100)</f>
        <v>23.650719903206291</v>
      </c>
      <c r="G98" s="5">
        <f>G99/(1-G96/100)</f>
        <v>24.289715668481545</v>
      </c>
      <c r="H98" s="5">
        <f>H99/(1-H96/100)</f>
        <v>24.935027223230488</v>
      </c>
      <c r="I98" s="5">
        <f>I99/(1-I96/100)</f>
        <v>25.586654567453117</v>
      </c>
      <c r="J98" s="5">
        <f>J99/(1-J96/100)</f>
        <v>26.244597701149427</v>
      </c>
      <c r="K98" s="5">
        <f>K99/(1-K96/100)</f>
        <v>26.908856624319419</v>
      </c>
      <c r="L98" s="5">
        <f>L99/(1-L96/100)</f>
        <v>26.989473684210527</v>
      </c>
      <c r="M98" s="5">
        <f>M99/(1-M96/100)</f>
        <v>27.078947368421055</v>
      </c>
      <c r="N98" s="5">
        <f>N99/(1-N96/100)</f>
        <v>27.168421052631583</v>
      </c>
      <c r="O98" s="5">
        <f>O99/(1-O96/100)</f>
        <v>27.257894736842108</v>
      </c>
    </row>
    <row r="99" spans="1:15" ht="17.25" x14ac:dyDescent="0.25">
      <c r="A99" s="1" t="s">
        <v>6</v>
      </c>
      <c r="B99" s="1">
        <f>B100+B101</f>
        <v>20.100000000000001</v>
      </c>
      <c r="C99" s="5">
        <f>C100+C101</f>
        <v>20.683045977011496</v>
      </c>
      <c r="D99" s="5">
        <f>D100+D101</f>
        <v>21.27209195402299</v>
      </c>
      <c r="E99" s="5">
        <f>E100+E101</f>
        <v>21.867137931034481</v>
      </c>
      <c r="F99" s="5">
        <f>F100+F101</f>
        <v>22.468183908045976</v>
      </c>
      <c r="G99" s="5">
        <f>G100+G101</f>
        <v>23.075229885057468</v>
      </c>
      <c r="H99" s="5">
        <f>H100+H101</f>
        <v>23.688275862068963</v>
      </c>
      <c r="I99" s="5">
        <f>I100+I101</f>
        <v>24.307321839080458</v>
      </c>
      <c r="J99" s="5">
        <f>J100+J101</f>
        <v>24.932367816091954</v>
      </c>
      <c r="K99" s="5">
        <f>K100+K101</f>
        <v>25.563413793103447</v>
      </c>
      <c r="L99" s="5">
        <f>L100+L101</f>
        <v>25.64</v>
      </c>
      <c r="M99" s="5">
        <f>M100+M101</f>
        <v>25.725000000000001</v>
      </c>
      <c r="N99" s="5">
        <f>N100+N101</f>
        <v>25.810000000000002</v>
      </c>
      <c r="O99" s="5">
        <f>O100+O101</f>
        <v>25.895</v>
      </c>
    </row>
    <row r="100" spans="1:15" ht="17.25" x14ac:dyDescent="0.25">
      <c r="A100" s="1" t="s">
        <v>4</v>
      </c>
      <c r="B100" s="1">
        <v>10.1</v>
      </c>
      <c r="C100" s="5">
        <f>C95*C94/1000</f>
        <v>10.683045977011494</v>
      </c>
      <c r="D100" s="5">
        <f>D95*D94/1000</f>
        <v>11.272091954022988</v>
      </c>
      <c r="E100" s="5">
        <f>E95*E94/1000</f>
        <v>11.867137931034481</v>
      </c>
      <c r="F100" s="5">
        <f>F95*F94/1000</f>
        <v>12.468183908045976</v>
      </c>
      <c r="G100" s="5">
        <f>G95*G94/1000</f>
        <v>13.075229885057469</v>
      </c>
      <c r="H100" s="5">
        <f>H95*H94/1000</f>
        <v>13.688275862068965</v>
      </c>
      <c r="I100" s="5">
        <f>I95*I94/1000</f>
        <v>14.307321839080458</v>
      </c>
      <c r="J100" s="5">
        <f>J95*J94/1000</f>
        <v>14.932367816091952</v>
      </c>
      <c r="K100" s="5">
        <f>K95*K94/1000</f>
        <v>15.563413793103447</v>
      </c>
      <c r="L100" s="5">
        <f>L95*L94/1000</f>
        <v>15.64</v>
      </c>
      <c r="M100" s="5">
        <f>M95*M94/1000</f>
        <v>15.725</v>
      </c>
      <c r="N100" s="5">
        <f>N95*N94/1000</f>
        <v>15.81</v>
      </c>
      <c r="O100" s="5">
        <f>O95*O94/1000</f>
        <v>15.895</v>
      </c>
    </row>
    <row r="101" spans="1:15" ht="17.25" x14ac:dyDescent="0.25">
      <c r="A101" s="1" t="s">
        <v>5</v>
      </c>
      <c r="B101" s="1">
        <v>10</v>
      </c>
      <c r="C101" s="1">
        <v>10</v>
      </c>
      <c r="D101" s="1">
        <v>10</v>
      </c>
      <c r="E101" s="1">
        <v>10</v>
      </c>
      <c r="F101" s="1">
        <v>10</v>
      </c>
      <c r="G101" s="1">
        <v>10</v>
      </c>
      <c r="H101" s="1">
        <v>10</v>
      </c>
      <c r="I101" s="1">
        <v>10</v>
      </c>
      <c r="J101" s="1">
        <v>10</v>
      </c>
      <c r="K101" s="1">
        <v>10</v>
      </c>
      <c r="L101" s="1">
        <v>10</v>
      </c>
      <c r="M101" s="1">
        <v>10</v>
      </c>
      <c r="N101" s="1">
        <v>10</v>
      </c>
      <c r="O101" s="1">
        <v>10</v>
      </c>
    </row>
    <row r="103" spans="1:15" x14ac:dyDescent="0.25">
      <c r="A103" s="2" t="s">
        <v>19</v>
      </c>
    </row>
    <row r="104" spans="1:15" x14ac:dyDescent="0.25">
      <c r="A104" s="1" t="s">
        <v>0</v>
      </c>
      <c r="B104" s="1">
        <v>2018</v>
      </c>
      <c r="C104" s="1">
        <v>2019</v>
      </c>
      <c r="D104" s="1">
        <v>2020</v>
      </c>
      <c r="E104" s="1">
        <v>2021</v>
      </c>
      <c r="F104" s="1">
        <v>2022</v>
      </c>
      <c r="G104" s="1">
        <v>2023</v>
      </c>
      <c r="H104" s="1">
        <v>2024</v>
      </c>
      <c r="I104" s="1">
        <v>2025</v>
      </c>
      <c r="J104" s="1">
        <v>2026</v>
      </c>
      <c r="K104" s="1">
        <v>2027</v>
      </c>
      <c r="L104" s="1">
        <v>2028</v>
      </c>
      <c r="M104" s="1">
        <v>2029</v>
      </c>
      <c r="N104" s="1">
        <v>2030</v>
      </c>
      <c r="O104" s="1">
        <v>2031</v>
      </c>
    </row>
    <row r="105" spans="1:15" x14ac:dyDescent="0.25">
      <c r="A105" s="1" t="s">
        <v>1</v>
      </c>
      <c r="B105" s="1">
        <v>465</v>
      </c>
      <c r="C105" s="1">
        <v>465</v>
      </c>
      <c r="D105" s="1">
        <v>465</v>
      </c>
      <c r="E105" s="1">
        <v>465</v>
      </c>
      <c r="F105" s="1">
        <v>465</v>
      </c>
      <c r="G105" s="1">
        <v>465</v>
      </c>
      <c r="H105" s="1">
        <v>465</v>
      </c>
      <c r="I105" s="1">
        <v>465</v>
      </c>
      <c r="J105" s="1">
        <v>465</v>
      </c>
      <c r="K105" s="1">
        <v>465</v>
      </c>
      <c r="L105" s="1">
        <v>465</v>
      </c>
      <c r="M105" s="1">
        <v>465</v>
      </c>
      <c r="N105" s="1">
        <v>465</v>
      </c>
      <c r="O105" s="1">
        <v>465</v>
      </c>
    </row>
    <row r="106" spans="1:15" x14ac:dyDescent="0.25">
      <c r="A106" s="1" t="s">
        <v>2</v>
      </c>
      <c r="B106" s="4">
        <f>B111/B105*1000</f>
        <v>65.806451612903231</v>
      </c>
      <c r="C106" s="4">
        <f>B106+3</f>
        <v>68.806451612903231</v>
      </c>
      <c r="D106" s="4">
        <f>C106+3</f>
        <v>71.806451612903231</v>
      </c>
      <c r="E106" s="4">
        <f>D106+3</f>
        <v>74.806451612903231</v>
      </c>
      <c r="F106" s="4">
        <f>E106+3</f>
        <v>77.806451612903231</v>
      </c>
      <c r="G106" s="4">
        <f>F106+3</f>
        <v>80.806451612903231</v>
      </c>
      <c r="H106" s="4">
        <f>G106+3</f>
        <v>83.806451612903231</v>
      </c>
      <c r="I106" s="4">
        <v>85</v>
      </c>
      <c r="J106" s="4">
        <v>85</v>
      </c>
      <c r="K106" s="4">
        <v>85</v>
      </c>
      <c r="L106" s="4">
        <v>85</v>
      </c>
      <c r="M106" s="4">
        <v>85</v>
      </c>
      <c r="N106" s="4">
        <v>85</v>
      </c>
      <c r="O106" s="4">
        <v>85</v>
      </c>
    </row>
    <row r="107" spans="1:15" x14ac:dyDescent="0.25">
      <c r="A107" s="1" t="s">
        <v>3</v>
      </c>
      <c r="B107" s="5">
        <f>B108/B109*100</f>
        <v>20.942028985507232</v>
      </c>
      <c r="C107" s="1">
        <v>20</v>
      </c>
      <c r="D107" s="1">
        <v>15</v>
      </c>
      <c r="E107" s="1">
        <v>12</v>
      </c>
      <c r="F107" s="1">
        <v>10</v>
      </c>
      <c r="G107" s="1">
        <v>10</v>
      </c>
      <c r="H107" s="1">
        <v>10</v>
      </c>
      <c r="I107" s="1">
        <v>10</v>
      </c>
      <c r="J107" s="1">
        <v>10</v>
      </c>
      <c r="K107" s="1">
        <v>10</v>
      </c>
      <c r="L107" s="1">
        <v>10</v>
      </c>
      <c r="M107" s="1">
        <v>10</v>
      </c>
      <c r="N107" s="1">
        <v>10</v>
      </c>
      <c r="O107" s="1">
        <v>10</v>
      </c>
    </row>
    <row r="108" spans="1:15" ht="17.25" x14ac:dyDescent="0.25">
      <c r="A108" s="1" t="s">
        <v>7</v>
      </c>
      <c r="B108" s="1">
        <f>B109-B110</f>
        <v>8.6699999999999946</v>
      </c>
      <c r="C108" s="5">
        <f>C109-C110</f>
        <v>8.5362499999999955</v>
      </c>
      <c r="D108" s="5">
        <f>D109-D110</f>
        <v>6.2752941176470571</v>
      </c>
      <c r="E108" s="5">
        <f>E109-E110</f>
        <v>5.0420454545454518</v>
      </c>
      <c r="F108" s="5">
        <f>F109-F110</f>
        <v>4.265555555555558</v>
      </c>
      <c r="G108" s="5">
        <f>G109-G110</f>
        <v>4.4227777777777746</v>
      </c>
      <c r="H108" s="5">
        <f>H109-H110</f>
        <v>4.5799999999999983</v>
      </c>
      <c r="I108" s="5">
        <f>I109-I110</f>
        <v>4.6438888888888883</v>
      </c>
      <c r="J108" s="5">
        <f>J109-J110</f>
        <v>4.6461111111111109</v>
      </c>
      <c r="K108" s="5">
        <f>K109-K110</f>
        <v>4.6483333333333334</v>
      </c>
      <c r="L108" s="5">
        <f>L109-L110</f>
        <v>4.650555555555556</v>
      </c>
      <c r="M108" s="5">
        <f>M109-M110</f>
        <v>4.6527777777777786</v>
      </c>
      <c r="N108" s="5">
        <f>N109-N110</f>
        <v>4.6550000000000011</v>
      </c>
      <c r="O108" s="5">
        <f>O109-O110</f>
        <v>4.6572222222222237</v>
      </c>
    </row>
    <row r="109" spans="1:15" ht="17.25" x14ac:dyDescent="0.25">
      <c r="A109" s="1" t="s">
        <v>8</v>
      </c>
      <c r="B109" s="1">
        <v>41.4</v>
      </c>
      <c r="C109" s="5">
        <f>C110/(1-C107/100)</f>
        <v>42.681249999999999</v>
      </c>
      <c r="D109" s="5">
        <f>D110/(1-D107/100)</f>
        <v>41.835294117647059</v>
      </c>
      <c r="E109" s="5">
        <f>E110/(1-E107/100)</f>
        <v>42.017045454545446</v>
      </c>
      <c r="F109" s="5">
        <f>F110/(1-F107/100)</f>
        <v>42.655555555555559</v>
      </c>
      <c r="G109" s="5">
        <f>G110/(1-G107/100)</f>
        <v>44.227777777777774</v>
      </c>
      <c r="H109" s="5">
        <f>H110/(1-H107/100)</f>
        <v>45.8</v>
      </c>
      <c r="I109" s="5">
        <f>I110/(1-I107/100)</f>
        <v>46.43888888888889</v>
      </c>
      <c r="J109" s="5">
        <f>J110/(1-J107/100)</f>
        <v>46.461111111111109</v>
      </c>
      <c r="K109" s="5">
        <f>K110/(1-K107/100)</f>
        <v>46.483333333333334</v>
      </c>
      <c r="L109" s="5">
        <f>L110/(1-L107/100)</f>
        <v>46.505555555555553</v>
      </c>
      <c r="M109" s="5">
        <f>M110/(1-M107/100)</f>
        <v>46.527777777777779</v>
      </c>
      <c r="N109" s="5">
        <f>N110/(1-N107/100)</f>
        <v>46.55</v>
      </c>
      <c r="O109" s="5">
        <f>O110/(1-O107/100)</f>
        <v>46.572222222222223</v>
      </c>
    </row>
    <row r="110" spans="1:15" ht="17.25" x14ac:dyDescent="0.25">
      <c r="A110" s="1" t="s">
        <v>6</v>
      </c>
      <c r="B110" s="5">
        <f>B111+B112</f>
        <v>32.730000000000004</v>
      </c>
      <c r="C110" s="5">
        <f>C111+C112</f>
        <v>34.145000000000003</v>
      </c>
      <c r="D110" s="5">
        <f>D111+D112</f>
        <v>35.56</v>
      </c>
      <c r="E110" s="5">
        <f>E111+E112</f>
        <v>36.974999999999994</v>
      </c>
      <c r="F110" s="5">
        <f>F111+F112</f>
        <v>38.39</v>
      </c>
      <c r="G110" s="5">
        <f>G111+G112</f>
        <v>39.805</v>
      </c>
      <c r="H110" s="5">
        <f>H111+H112</f>
        <v>41.22</v>
      </c>
      <c r="I110" s="5">
        <f>I111+I112</f>
        <v>41.795000000000002</v>
      </c>
      <c r="J110" s="5">
        <f>J111+J112</f>
        <v>41.814999999999998</v>
      </c>
      <c r="K110" s="5">
        <f>K111+K112</f>
        <v>41.835000000000001</v>
      </c>
      <c r="L110" s="5">
        <f>L111+L112</f>
        <v>41.854999999999997</v>
      </c>
      <c r="M110" s="5">
        <f>M111+M112</f>
        <v>41.875</v>
      </c>
      <c r="N110" s="5">
        <f>N111+N112</f>
        <v>41.894999999999996</v>
      </c>
      <c r="O110" s="5">
        <f>O111+O112</f>
        <v>41.914999999999999</v>
      </c>
    </row>
    <row r="111" spans="1:15" ht="17.25" x14ac:dyDescent="0.25">
      <c r="A111" s="1" t="s">
        <v>4</v>
      </c>
      <c r="B111" s="1">
        <v>30.6</v>
      </c>
      <c r="C111" s="5">
        <f>C106*C105/1000</f>
        <v>31.995000000000005</v>
      </c>
      <c r="D111" s="5">
        <f>D106*D105/1000</f>
        <v>33.39</v>
      </c>
      <c r="E111" s="5">
        <f>E106*E105/1000</f>
        <v>34.784999999999997</v>
      </c>
      <c r="F111" s="5">
        <f>F106*F105/1000</f>
        <v>36.18</v>
      </c>
      <c r="G111" s="5">
        <f>G106*G105/1000</f>
        <v>37.575000000000003</v>
      </c>
      <c r="H111" s="5">
        <f>H106*H105/1000</f>
        <v>38.97</v>
      </c>
      <c r="I111" s="5">
        <f>I106*I105/1000</f>
        <v>39.524999999999999</v>
      </c>
      <c r="J111" s="5">
        <f>J106*J105/1000</f>
        <v>39.524999999999999</v>
      </c>
      <c r="K111" s="5">
        <f>K106*K105/1000</f>
        <v>39.524999999999999</v>
      </c>
      <c r="L111" s="5">
        <f>L106*L105/1000</f>
        <v>39.524999999999999</v>
      </c>
      <c r="M111" s="5">
        <f>M106*M105/1000</f>
        <v>39.524999999999999</v>
      </c>
      <c r="N111" s="5">
        <f>N106*N105/1000</f>
        <v>39.524999999999999</v>
      </c>
      <c r="O111" s="5">
        <f>O106*O105/1000</f>
        <v>39.524999999999999</v>
      </c>
    </row>
    <row r="112" spans="1:15" ht="17.25" x14ac:dyDescent="0.25">
      <c r="A112" s="1" t="s">
        <v>5</v>
      </c>
      <c r="B112" s="5">
        <v>2.13</v>
      </c>
      <c r="C112" s="5">
        <f>+B112+0.02</f>
        <v>2.15</v>
      </c>
      <c r="D112" s="5">
        <f>+C112+0.02</f>
        <v>2.17</v>
      </c>
      <c r="E112" s="5">
        <f>+D112+0.02</f>
        <v>2.19</v>
      </c>
      <c r="F112" s="5">
        <f>+E112+0.02</f>
        <v>2.21</v>
      </c>
      <c r="G112" s="5">
        <f>+F112+0.02</f>
        <v>2.23</v>
      </c>
      <c r="H112" s="5">
        <f>+G112+0.02</f>
        <v>2.25</v>
      </c>
      <c r="I112" s="5">
        <f>+H112+0.02</f>
        <v>2.27</v>
      </c>
      <c r="J112" s="5">
        <f>+I112+0.02</f>
        <v>2.29</v>
      </c>
      <c r="K112" s="5">
        <f>+J112+0.02</f>
        <v>2.31</v>
      </c>
      <c r="L112" s="5">
        <f>+K112+0.02</f>
        <v>2.33</v>
      </c>
      <c r="M112" s="5">
        <f>+L112+0.02</f>
        <v>2.35</v>
      </c>
      <c r="N112" s="5">
        <f>+M112+0.02</f>
        <v>2.37</v>
      </c>
      <c r="O112" s="5">
        <f>+N112+0.02</f>
        <v>2.39</v>
      </c>
    </row>
    <row r="114" spans="1:15" x14ac:dyDescent="0.25">
      <c r="A114" s="2" t="s">
        <v>20</v>
      </c>
    </row>
    <row r="115" spans="1:15" x14ac:dyDescent="0.25">
      <c r="A115" s="1" t="s">
        <v>0</v>
      </c>
      <c r="B115" s="1">
        <v>2018</v>
      </c>
      <c r="C115" s="1">
        <v>2019</v>
      </c>
      <c r="D115" s="1">
        <v>2020</v>
      </c>
      <c r="E115" s="1">
        <v>2021</v>
      </c>
      <c r="F115" s="1">
        <v>2022</v>
      </c>
      <c r="G115" s="1">
        <v>2023</v>
      </c>
      <c r="H115" s="1">
        <v>2024</v>
      </c>
      <c r="I115" s="1">
        <v>2025</v>
      </c>
      <c r="J115" s="1">
        <v>2026</v>
      </c>
      <c r="K115" s="1">
        <v>2027</v>
      </c>
      <c r="L115" s="1">
        <v>2028</v>
      </c>
      <c r="M115" s="1">
        <v>2029</v>
      </c>
      <c r="N115" s="1">
        <v>2030</v>
      </c>
      <c r="O115" s="1">
        <v>2031</v>
      </c>
    </row>
    <row r="116" spans="1:15" x14ac:dyDescent="0.25">
      <c r="A116" s="1" t="s">
        <v>1</v>
      </c>
      <c r="B116" s="1">
        <v>160</v>
      </c>
      <c r="C116" s="1">
        <v>161</v>
      </c>
      <c r="D116" s="1">
        <f>1+C116</f>
        <v>162</v>
      </c>
      <c r="E116" s="1">
        <f>1+D116</f>
        <v>163</v>
      </c>
      <c r="F116" s="1">
        <f>1+E116</f>
        <v>164</v>
      </c>
      <c r="G116" s="1">
        <f>1+F116</f>
        <v>165</v>
      </c>
      <c r="H116" s="1">
        <f>1+G116</f>
        <v>166</v>
      </c>
      <c r="I116" s="1">
        <f>1+H116</f>
        <v>167</v>
      </c>
      <c r="J116" s="1">
        <f>1+I116</f>
        <v>168</v>
      </c>
      <c r="K116" s="1">
        <f>1+J116</f>
        <v>169</v>
      </c>
      <c r="L116" s="1">
        <f>1+K116</f>
        <v>170</v>
      </c>
      <c r="M116" s="1">
        <f>1+L116</f>
        <v>171</v>
      </c>
      <c r="N116" s="1">
        <f>1+M116</f>
        <v>172</v>
      </c>
      <c r="O116" s="1">
        <f>1+N116</f>
        <v>173</v>
      </c>
    </row>
    <row r="117" spans="1:15" x14ac:dyDescent="0.25">
      <c r="A117" s="1" t="s">
        <v>2</v>
      </c>
      <c r="B117" s="5">
        <f>B122/B116*1000</f>
        <v>80</v>
      </c>
      <c r="C117" s="4">
        <f>B117+3</f>
        <v>83</v>
      </c>
      <c r="D117" s="4">
        <v>85</v>
      </c>
      <c r="E117" s="4">
        <v>85</v>
      </c>
      <c r="F117" s="4">
        <v>85</v>
      </c>
      <c r="G117" s="4">
        <v>85</v>
      </c>
      <c r="H117" s="4">
        <v>85</v>
      </c>
      <c r="I117" s="4">
        <v>85</v>
      </c>
      <c r="J117" s="4">
        <v>85</v>
      </c>
      <c r="K117" s="4">
        <v>85</v>
      </c>
      <c r="L117" s="4">
        <v>85</v>
      </c>
      <c r="M117" s="4">
        <v>85</v>
      </c>
      <c r="N117" s="4">
        <v>85</v>
      </c>
      <c r="O117" s="4">
        <v>85</v>
      </c>
    </row>
    <row r="118" spans="1:15" x14ac:dyDescent="0.25">
      <c r="A118" s="1" t="s">
        <v>3</v>
      </c>
      <c r="B118" s="5">
        <f>B119/B120*100</f>
        <v>16.022443890274303</v>
      </c>
      <c r="C118" s="1">
        <v>15</v>
      </c>
      <c r="D118" s="1">
        <v>12</v>
      </c>
      <c r="E118" s="1">
        <v>10</v>
      </c>
      <c r="F118" s="1">
        <v>10</v>
      </c>
      <c r="G118" s="1">
        <v>10</v>
      </c>
      <c r="H118" s="1">
        <v>10</v>
      </c>
      <c r="I118" s="1">
        <v>10</v>
      </c>
      <c r="J118" s="1">
        <v>10</v>
      </c>
      <c r="K118" s="1">
        <v>10</v>
      </c>
      <c r="L118" s="1">
        <v>10</v>
      </c>
      <c r="M118" s="1">
        <v>10</v>
      </c>
      <c r="N118" s="1">
        <v>10</v>
      </c>
      <c r="O118" s="1">
        <v>10</v>
      </c>
    </row>
    <row r="119" spans="1:15" ht="17.25" x14ac:dyDescent="0.25">
      <c r="A119" s="1" t="s">
        <v>7</v>
      </c>
      <c r="B119" s="5">
        <f>B120-B121</f>
        <v>2.5699999999999985</v>
      </c>
      <c r="C119" s="5">
        <f>C120-C121</f>
        <v>2.4799411764705876</v>
      </c>
      <c r="D119" s="5">
        <f>D120-D121</f>
        <v>1.9745454545454528</v>
      </c>
      <c r="E119" s="5">
        <f>E120-E121</f>
        <v>1.6205555555555549</v>
      </c>
      <c r="F119" s="5">
        <f>F120-F121</f>
        <v>1.6322222222222234</v>
      </c>
      <c r="G119" s="5">
        <f>G120-G121</f>
        <v>1.6438888888888901</v>
      </c>
      <c r="H119" s="5">
        <f>H120-H121</f>
        <v>1.6555555555555568</v>
      </c>
      <c r="I119" s="5">
        <f>I120-I121</f>
        <v>1.6672222222222235</v>
      </c>
      <c r="J119" s="5">
        <f>J120-J121</f>
        <v>1.6788888888888884</v>
      </c>
      <c r="K119" s="5">
        <f>K120-K121</f>
        <v>1.6905555555555551</v>
      </c>
      <c r="L119" s="5">
        <f>L120-L121</f>
        <v>1.7022222222222219</v>
      </c>
      <c r="M119" s="5">
        <f>M120-M121</f>
        <v>1.7138888888888886</v>
      </c>
      <c r="N119" s="5">
        <f>N120-N121</f>
        <v>1.7255555555555535</v>
      </c>
      <c r="O119" s="5">
        <f>O120-O121</f>
        <v>1.7372222222222202</v>
      </c>
    </row>
    <row r="120" spans="1:15" ht="17.25" x14ac:dyDescent="0.25">
      <c r="A120" s="1" t="s">
        <v>8</v>
      </c>
      <c r="B120" s="5">
        <v>16.04</v>
      </c>
      <c r="C120" s="5">
        <f>C121/(1-C118/100)</f>
        <v>16.532941176470587</v>
      </c>
      <c r="D120" s="5">
        <f>D121/(1-D118/100)</f>
        <v>16.454545454545453</v>
      </c>
      <c r="E120" s="5">
        <f>E121/(1-E118/100)</f>
        <v>16.205555555555556</v>
      </c>
      <c r="F120" s="5">
        <f>F121/(1-F118/100)</f>
        <v>16.322222222222223</v>
      </c>
      <c r="G120" s="5">
        <f>G121/(1-G118/100)</f>
        <v>16.43888888888889</v>
      </c>
      <c r="H120" s="5">
        <f>H121/(1-H118/100)</f>
        <v>16.555555555555557</v>
      </c>
      <c r="I120" s="5">
        <f>I121/(1-I118/100)</f>
        <v>16.672222222222224</v>
      </c>
      <c r="J120" s="5">
        <f>J121/(1-J118/100)</f>
        <v>16.788888888888888</v>
      </c>
      <c r="K120" s="5">
        <f>K121/(1-K118/100)</f>
        <v>16.905555555555555</v>
      </c>
      <c r="L120" s="5">
        <f>L121/(1-L118/100)</f>
        <v>17.022222222222222</v>
      </c>
      <c r="M120" s="5">
        <f>M121/(1-M118/100)</f>
        <v>17.138888888888889</v>
      </c>
      <c r="N120" s="5">
        <f>N121/(1-N118/100)</f>
        <v>17.255555555555553</v>
      </c>
      <c r="O120" s="5">
        <f>O121/(1-O118/100)</f>
        <v>17.37222222222222</v>
      </c>
    </row>
    <row r="121" spans="1:15" ht="17.25" x14ac:dyDescent="0.25">
      <c r="A121" s="1" t="s">
        <v>6</v>
      </c>
      <c r="B121" s="5">
        <f>B122+B123</f>
        <v>13.47</v>
      </c>
      <c r="C121" s="5">
        <f>C122+C123</f>
        <v>14.052999999999999</v>
      </c>
      <c r="D121" s="5">
        <f>D122+D123</f>
        <v>14.48</v>
      </c>
      <c r="E121" s="5">
        <f>E122+E123</f>
        <v>14.585000000000001</v>
      </c>
      <c r="F121" s="5">
        <f>F122+F123</f>
        <v>14.69</v>
      </c>
      <c r="G121" s="5">
        <f>G122+G123</f>
        <v>14.795</v>
      </c>
      <c r="H121" s="5">
        <f>H122+H123</f>
        <v>14.9</v>
      </c>
      <c r="I121" s="5">
        <f>I122+I123</f>
        <v>15.005000000000001</v>
      </c>
      <c r="J121" s="5">
        <f>J122+J123</f>
        <v>15.11</v>
      </c>
      <c r="K121" s="5">
        <f>K122+K123</f>
        <v>15.215</v>
      </c>
      <c r="L121" s="5">
        <f>L122+L123</f>
        <v>15.32</v>
      </c>
      <c r="M121" s="5">
        <f>M122+M123</f>
        <v>15.425000000000001</v>
      </c>
      <c r="N121" s="5">
        <f>N122+N123</f>
        <v>15.53</v>
      </c>
      <c r="O121" s="5">
        <f>O122+O123</f>
        <v>15.635</v>
      </c>
    </row>
    <row r="122" spans="1:15" ht="17.25" x14ac:dyDescent="0.25">
      <c r="A122" s="1" t="s">
        <v>4</v>
      </c>
      <c r="B122" s="1">
        <v>12.8</v>
      </c>
      <c r="C122" s="5">
        <f>C117*C116/1000</f>
        <v>13.363</v>
      </c>
      <c r="D122" s="5">
        <f>D117*D116/1000</f>
        <v>13.77</v>
      </c>
      <c r="E122" s="5">
        <f>E117*E116/1000</f>
        <v>13.855</v>
      </c>
      <c r="F122" s="5">
        <f>F117*F116/1000</f>
        <v>13.94</v>
      </c>
      <c r="G122" s="5">
        <f>G117*G116/1000</f>
        <v>14.025</v>
      </c>
      <c r="H122" s="5">
        <f>H117*H116/1000</f>
        <v>14.11</v>
      </c>
      <c r="I122" s="5">
        <f>I117*I116/1000</f>
        <v>14.195</v>
      </c>
      <c r="J122" s="5">
        <f>J117*J116/1000</f>
        <v>14.28</v>
      </c>
      <c r="K122" s="5">
        <f>K117*K116/1000</f>
        <v>14.365</v>
      </c>
      <c r="L122" s="5">
        <f>L117*L116/1000</f>
        <v>14.45</v>
      </c>
      <c r="M122" s="5">
        <f>M117*M116/1000</f>
        <v>14.535</v>
      </c>
      <c r="N122" s="5">
        <f>N117*N116/1000</f>
        <v>14.62</v>
      </c>
      <c r="O122" s="5">
        <f>O117*O116/1000</f>
        <v>14.705</v>
      </c>
    </row>
    <row r="123" spans="1:15" ht="17.25" x14ac:dyDescent="0.25">
      <c r="A123" s="1" t="s">
        <v>5</v>
      </c>
      <c r="B123" s="5">
        <v>0.67</v>
      </c>
      <c r="C123" s="5">
        <f>+B123+0.02</f>
        <v>0.69000000000000006</v>
      </c>
      <c r="D123" s="5">
        <f>+C123+0.02</f>
        <v>0.71000000000000008</v>
      </c>
      <c r="E123" s="5">
        <f>+D123+0.02</f>
        <v>0.73000000000000009</v>
      </c>
      <c r="F123" s="5">
        <f>+E123+0.02</f>
        <v>0.75000000000000011</v>
      </c>
      <c r="G123" s="5">
        <f>+F123+0.02</f>
        <v>0.77000000000000013</v>
      </c>
      <c r="H123" s="5">
        <f>+G123+0.02</f>
        <v>0.79000000000000015</v>
      </c>
      <c r="I123" s="5">
        <f>+H123+0.02</f>
        <v>0.81000000000000016</v>
      </c>
      <c r="J123" s="5">
        <f>+I123+0.02</f>
        <v>0.83000000000000018</v>
      </c>
      <c r="K123" s="5">
        <f>+J123+0.02</f>
        <v>0.8500000000000002</v>
      </c>
      <c r="L123" s="5">
        <f>+K123+0.02</f>
        <v>0.87000000000000022</v>
      </c>
      <c r="M123" s="5">
        <f>+L123+0.02</f>
        <v>0.89000000000000024</v>
      </c>
      <c r="N123" s="5">
        <f>+M123+0.02</f>
        <v>0.91000000000000025</v>
      </c>
      <c r="O123" s="5">
        <f>+N123+0.02</f>
        <v>0.93000000000000027</v>
      </c>
    </row>
    <row r="125" spans="1:15" x14ac:dyDescent="0.25">
      <c r="A125" s="2" t="s">
        <v>21</v>
      </c>
    </row>
    <row r="126" spans="1:15" x14ac:dyDescent="0.25">
      <c r="A126" s="1" t="s">
        <v>0</v>
      </c>
      <c r="B126" s="1">
        <v>2018</v>
      </c>
      <c r="C126" s="1">
        <v>2019</v>
      </c>
      <c r="D126" s="1">
        <v>2020</v>
      </c>
      <c r="E126" s="1">
        <v>2021</v>
      </c>
      <c r="F126" s="1">
        <v>2022</v>
      </c>
      <c r="G126" s="1">
        <v>2023</v>
      </c>
      <c r="H126" s="1">
        <v>2024</v>
      </c>
      <c r="I126" s="1">
        <v>2025</v>
      </c>
      <c r="J126" s="1">
        <v>2026</v>
      </c>
      <c r="K126" s="1">
        <v>2027</v>
      </c>
      <c r="L126" s="1">
        <v>2028</v>
      </c>
      <c r="M126" s="1">
        <v>2029</v>
      </c>
      <c r="N126" s="1">
        <v>2030</v>
      </c>
      <c r="O126" s="1">
        <v>2031</v>
      </c>
    </row>
    <row r="127" spans="1:15" x14ac:dyDescent="0.25">
      <c r="A127" s="1" t="s">
        <v>1</v>
      </c>
      <c r="B127" s="1">
        <v>104</v>
      </c>
      <c r="C127" s="1">
        <v>104</v>
      </c>
      <c r="D127" s="1">
        <v>104</v>
      </c>
      <c r="E127" s="1">
        <v>109</v>
      </c>
      <c r="F127" s="1">
        <v>109</v>
      </c>
      <c r="G127" s="1">
        <v>109</v>
      </c>
      <c r="H127" s="1">
        <v>109</v>
      </c>
      <c r="I127" s="1">
        <v>109</v>
      </c>
      <c r="J127" s="1">
        <v>109</v>
      </c>
      <c r="K127" s="1">
        <v>109</v>
      </c>
      <c r="L127" s="1">
        <v>109</v>
      </c>
      <c r="M127" s="1">
        <v>109</v>
      </c>
      <c r="N127" s="1">
        <v>109</v>
      </c>
      <c r="O127" s="1">
        <v>109</v>
      </c>
    </row>
    <row r="128" spans="1:15" x14ac:dyDescent="0.25">
      <c r="A128" s="1" t="s">
        <v>2</v>
      </c>
      <c r="B128" s="5">
        <f>B133/B127*1000</f>
        <v>67.692307692307693</v>
      </c>
      <c r="C128" s="4">
        <f>B128+3</f>
        <v>70.692307692307693</v>
      </c>
      <c r="D128" s="4">
        <f>C128+3</f>
        <v>73.692307692307693</v>
      </c>
      <c r="E128" s="4">
        <f>D128+3</f>
        <v>76.692307692307693</v>
      </c>
      <c r="F128" s="4">
        <f>E128+3</f>
        <v>79.692307692307693</v>
      </c>
      <c r="G128" s="4">
        <f>F128+3</f>
        <v>82.692307692307693</v>
      </c>
      <c r="H128" s="4">
        <v>85</v>
      </c>
      <c r="I128" s="4">
        <v>85</v>
      </c>
      <c r="J128" s="4">
        <v>85</v>
      </c>
      <c r="K128" s="4">
        <v>85</v>
      </c>
      <c r="L128" s="4">
        <v>85</v>
      </c>
      <c r="M128" s="4">
        <v>85</v>
      </c>
      <c r="N128" s="4">
        <v>85</v>
      </c>
      <c r="O128" s="4">
        <v>85</v>
      </c>
    </row>
    <row r="129" spans="1:15" x14ac:dyDescent="0.25">
      <c r="A129" s="1" t="s">
        <v>3</v>
      </c>
      <c r="B129" s="5">
        <f>B130/B131*100</f>
        <v>26.666666666666668</v>
      </c>
      <c r="C129" s="1">
        <v>26</v>
      </c>
      <c r="D129" s="1">
        <v>25</v>
      </c>
      <c r="E129" s="1">
        <v>15</v>
      </c>
      <c r="F129" s="1">
        <v>10</v>
      </c>
      <c r="G129" s="1">
        <v>10</v>
      </c>
      <c r="H129" s="1">
        <v>10</v>
      </c>
      <c r="I129" s="1">
        <v>10</v>
      </c>
      <c r="J129" s="1">
        <v>10</v>
      </c>
      <c r="K129" s="1">
        <v>10</v>
      </c>
      <c r="L129" s="1">
        <v>10</v>
      </c>
      <c r="M129" s="1">
        <v>10</v>
      </c>
      <c r="N129" s="1">
        <v>10</v>
      </c>
      <c r="O129" s="1">
        <v>10</v>
      </c>
    </row>
    <row r="130" spans="1:15" ht="17.25" x14ac:dyDescent="0.25">
      <c r="A130" s="1" t="s">
        <v>7</v>
      </c>
      <c r="B130" s="5">
        <f>B131-B132</f>
        <v>2.5599999999999996</v>
      </c>
      <c r="C130" s="5">
        <f>C131-C132</f>
        <v>2.5831351351351355</v>
      </c>
      <c r="D130" s="5">
        <f>D131-D132</f>
        <v>2.554666666666666</v>
      </c>
      <c r="E130" s="5">
        <f>E131-E132</f>
        <v>1.4751990950226244</v>
      </c>
      <c r="F130" s="5">
        <f>F131-F132</f>
        <v>0.96516239316239272</v>
      </c>
      <c r="G130" s="5">
        <f>G131-G132</f>
        <v>1.001495726495726</v>
      </c>
      <c r="H130" s="5">
        <f>H131-H132</f>
        <v>1.0294444444444437</v>
      </c>
      <c r="I130" s="5">
        <f>I131-I132</f>
        <v>1.0294444444444437</v>
      </c>
      <c r="J130" s="5">
        <f>J131-J132</f>
        <v>1.0294444444444437</v>
      </c>
      <c r="K130" s="5">
        <f>K131-K132</f>
        <v>1.0294444444444437</v>
      </c>
      <c r="L130" s="5">
        <f>L131-L132</f>
        <v>1.0294444444444437</v>
      </c>
      <c r="M130" s="5">
        <f>M131-M132</f>
        <v>1.0294444444444437</v>
      </c>
      <c r="N130" s="5">
        <f>N131-N132</f>
        <v>1.0294444444444437</v>
      </c>
      <c r="O130" s="5">
        <f>O131-O132</f>
        <v>1.0294444444444437</v>
      </c>
    </row>
    <row r="131" spans="1:15" ht="17.25" x14ac:dyDescent="0.25">
      <c r="A131" s="1" t="s">
        <v>8</v>
      </c>
      <c r="B131" s="5">
        <v>9.6</v>
      </c>
      <c r="C131" s="5">
        <f>C132/(1-C129/100)</f>
        <v>9.9351351351351358</v>
      </c>
      <c r="D131" s="5">
        <f>D132/(1-D129/100)</f>
        <v>10.218666666666666</v>
      </c>
      <c r="E131" s="5">
        <f>E132/(1-E129/100)</f>
        <v>9.8346606334841642</v>
      </c>
      <c r="F131" s="5">
        <f>F132/(1-F129/100)</f>
        <v>9.6516239316239325</v>
      </c>
      <c r="G131" s="5">
        <f>G132/(1-G129/100)</f>
        <v>10.014957264957266</v>
      </c>
      <c r="H131" s="5">
        <f>H132/(1-H129/100)</f>
        <v>10.294444444444444</v>
      </c>
      <c r="I131" s="5">
        <f>I132/(1-I129/100)</f>
        <v>10.294444444444444</v>
      </c>
      <c r="J131" s="5">
        <f>J132/(1-J129/100)</f>
        <v>10.294444444444444</v>
      </c>
      <c r="K131" s="5">
        <f>K132/(1-K129/100)</f>
        <v>10.294444444444444</v>
      </c>
      <c r="L131" s="5">
        <f>L132/(1-L129/100)</f>
        <v>10.294444444444444</v>
      </c>
      <c r="M131" s="5">
        <f>M132/(1-M129/100)</f>
        <v>10.294444444444444</v>
      </c>
      <c r="N131" s="5">
        <f>N132/(1-N129/100)</f>
        <v>10.294444444444444</v>
      </c>
      <c r="O131" s="5">
        <f>O132/(1-O129/100)</f>
        <v>10.294444444444444</v>
      </c>
    </row>
    <row r="132" spans="1:15" ht="17.25" x14ac:dyDescent="0.25">
      <c r="A132" s="1" t="s">
        <v>6</v>
      </c>
      <c r="B132" s="5">
        <f>B133+B134</f>
        <v>7.04</v>
      </c>
      <c r="C132" s="5">
        <f>C133+C134</f>
        <v>7.3520000000000003</v>
      </c>
      <c r="D132" s="5">
        <f>D133+D134</f>
        <v>7.6639999999999997</v>
      </c>
      <c r="E132" s="5">
        <f>E133+E134</f>
        <v>8.3594615384615398</v>
      </c>
      <c r="F132" s="5">
        <f>F133+F134</f>
        <v>8.6864615384615398</v>
      </c>
      <c r="G132" s="5">
        <f>G133+G134</f>
        <v>9.0134615384615397</v>
      </c>
      <c r="H132" s="5">
        <f>H133+H134</f>
        <v>9.2650000000000006</v>
      </c>
      <c r="I132" s="5">
        <f>I133+I134</f>
        <v>9.2650000000000006</v>
      </c>
      <c r="J132" s="5">
        <f>J133+J134</f>
        <v>9.2650000000000006</v>
      </c>
      <c r="K132" s="5">
        <f>K133+K134</f>
        <v>9.2650000000000006</v>
      </c>
      <c r="L132" s="5">
        <f>L133+L134</f>
        <v>9.2650000000000006</v>
      </c>
      <c r="M132" s="5">
        <f>M133+M134</f>
        <v>9.2650000000000006</v>
      </c>
      <c r="N132" s="5">
        <f>N133+N134</f>
        <v>9.2650000000000006</v>
      </c>
      <c r="O132" s="5">
        <f>O133+O134</f>
        <v>9.2650000000000006</v>
      </c>
    </row>
    <row r="133" spans="1:15" ht="17.25" x14ac:dyDescent="0.25">
      <c r="A133" s="1" t="s">
        <v>4</v>
      </c>
      <c r="B133" s="5">
        <v>7.04</v>
      </c>
      <c r="C133" s="5">
        <f>C128*C127/1000</f>
        <v>7.3520000000000003</v>
      </c>
      <c r="D133" s="5">
        <f>D128*D127/1000</f>
        <v>7.6639999999999997</v>
      </c>
      <c r="E133" s="5">
        <f>E128*E127/1000</f>
        <v>8.3594615384615398</v>
      </c>
      <c r="F133" s="5">
        <f>F128*F127/1000</f>
        <v>8.6864615384615398</v>
      </c>
      <c r="G133" s="5">
        <f>G128*G127/1000</f>
        <v>9.0134615384615397</v>
      </c>
      <c r="H133" s="5">
        <f>H128*H127/1000</f>
        <v>9.2650000000000006</v>
      </c>
      <c r="I133" s="5">
        <f>I128*I127/1000</f>
        <v>9.2650000000000006</v>
      </c>
      <c r="J133" s="5">
        <f>J128*J127/1000</f>
        <v>9.2650000000000006</v>
      </c>
      <c r="K133" s="5">
        <f>K128*K127/1000</f>
        <v>9.2650000000000006</v>
      </c>
      <c r="L133" s="5">
        <f>L128*L127/1000</f>
        <v>9.2650000000000006</v>
      </c>
      <c r="M133" s="5">
        <f>M128*M127/1000</f>
        <v>9.2650000000000006</v>
      </c>
      <c r="N133" s="5">
        <f>N128*N127/1000</f>
        <v>9.2650000000000006</v>
      </c>
      <c r="O133" s="5">
        <f>O128*O127/1000</f>
        <v>9.2650000000000006</v>
      </c>
    </row>
    <row r="134" spans="1:15" ht="17.25" x14ac:dyDescent="0.25">
      <c r="A134" s="1" t="s">
        <v>5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</row>
    <row r="136" spans="1:15" x14ac:dyDescent="0.25">
      <c r="A136" s="2" t="s">
        <v>22</v>
      </c>
    </row>
    <row r="137" spans="1:15" x14ac:dyDescent="0.25">
      <c r="A137" s="1" t="s">
        <v>0</v>
      </c>
      <c r="B137" s="1">
        <v>2018</v>
      </c>
      <c r="C137" s="1">
        <v>2019</v>
      </c>
      <c r="D137" s="1">
        <v>2020</v>
      </c>
      <c r="E137" s="1">
        <v>2021</v>
      </c>
      <c r="F137" s="1">
        <v>2022</v>
      </c>
      <c r="G137" s="1">
        <v>2023</v>
      </c>
      <c r="H137" s="1">
        <v>2024</v>
      </c>
      <c r="I137" s="1">
        <v>2025</v>
      </c>
      <c r="J137" s="1">
        <v>2026</v>
      </c>
      <c r="K137" s="1">
        <v>2027</v>
      </c>
      <c r="L137" s="1">
        <v>2028</v>
      </c>
      <c r="M137" s="1">
        <v>2029</v>
      </c>
      <c r="N137" s="1">
        <v>2030</v>
      </c>
      <c r="O137" s="1">
        <v>2031</v>
      </c>
    </row>
    <row r="138" spans="1:15" x14ac:dyDescent="0.25">
      <c r="A138" s="1" t="s">
        <v>1</v>
      </c>
      <c r="B138" s="1">
        <v>62</v>
      </c>
      <c r="C138" s="1">
        <v>62</v>
      </c>
      <c r="D138" s="1">
        <v>62</v>
      </c>
      <c r="E138" s="1">
        <v>62</v>
      </c>
      <c r="F138" s="1">
        <v>72</v>
      </c>
      <c r="G138" s="1">
        <v>82</v>
      </c>
      <c r="H138" s="1">
        <v>89</v>
      </c>
      <c r="I138" s="1">
        <v>89</v>
      </c>
      <c r="J138" s="1">
        <v>89</v>
      </c>
      <c r="K138" s="1">
        <v>89</v>
      </c>
      <c r="L138" s="1">
        <v>89</v>
      </c>
      <c r="M138" s="1">
        <v>89</v>
      </c>
      <c r="N138" s="1">
        <v>89</v>
      </c>
      <c r="O138" s="1">
        <v>89</v>
      </c>
    </row>
    <row r="139" spans="1:15" x14ac:dyDescent="0.25">
      <c r="A139" s="1" t="s">
        <v>2</v>
      </c>
      <c r="B139" s="5">
        <f>B144/B138*1000</f>
        <v>66.129032258064498</v>
      </c>
      <c r="C139" s="4">
        <f>B139+3</f>
        <v>69.129032258064498</v>
      </c>
      <c r="D139" s="4">
        <f>C139+3</f>
        <v>72.129032258064498</v>
      </c>
      <c r="E139" s="4">
        <f t="shared" ref="E139:H139" si="0">D139+3</f>
        <v>75.129032258064498</v>
      </c>
      <c r="F139" s="4">
        <f t="shared" si="0"/>
        <v>78.129032258064498</v>
      </c>
      <c r="G139" s="4">
        <f t="shared" si="0"/>
        <v>81.129032258064498</v>
      </c>
      <c r="H139" s="4">
        <f t="shared" si="0"/>
        <v>84.129032258064498</v>
      </c>
      <c r="I139" s="4">
        <v>85</v>
      </c>
      <c r="J139" s="4">
        <v>85</v>
      </c>
      <c r="K139" s="4">
        <v>85</v>
      </c>
      <c r="L139" s="4">
        <v>85</v>
      </c>
      <c r="M139" s="4">
        <v>85</v>
      </c>
      <c r="N139" s="4">
        <v>85</v>
      </c>
      <c r="O139" s="4">
        <v>85</v>
      </c>
    </row>
    <row r="140" spans="1:15" x14ac:dyDescent="0.25">
      <c r="A140" s="1" t="s">
        <v>3</v>
      </c>
      <c r="B140" s="5">
        <f>B141/B142*100</f>
        <v>27.862068965517249</v>
      </c>
      <c r="C140" s="1">
        <v>28</v>
      </c>
      <c r="D140" s="1">
        <f>C140-2</f>
        <v>26</v>
      </c>
      <c r="E140" s="1">
        <f t="shared" ref="E140:K140" si="1">D140-2</f>
        <v>24</v>
      </c>
      <c r="F140" s="1">
        <f t="shared" si="1"/>
        <v>22</v>
      </c>
      <c r="G140" s="1">
        <f t="shared" si="1"/>
        <v>20</v>
      </c>
      <c r="H140" s="1">
        <f t="shared" si="1"/>
        <v>18</v>
      </c>
      <c r="I140" s="1">
        <f t="shared" si="1"/>
        <v>16</v>
      </c>
      <c r="J140" s="1">
        <f t="shared" si="1"/>
        <v>14</v>
      </c>
      <c r="K140" s="1">
        <f t="shared" si="1"/>
        <v>12</v>
      </c>
      <c r="L140" s="1">
        <v>10</v>
      </c>
      <c r="M140" s="1">
        <v>10</v>
      </c>
      <c r="N140" s="1">
        <v>10</v>
      </c>
      <c r="O140" s="1">
        <v>10</v>
      </c>
    </row>
    <row r="141" spans="1:15" ht="17.25" x14ac:dyDescent="0.25">
      <c r="A141" s="1" t="s">
        <v>7</v>
      </c>
      <c r="B141" s="5">
        <f>B142-B143</f>
        <v>1.6160000000000005</v>
      </c>
      <c r="C141" s="5">
        <f t="shared" ref="C141" si="2">C142-C143</f>
        <v>1.7033333333333331</v>
      </c>
      <c r="D141" s="5">
        <f>D142-D143</f>
        <v>1.6077837837837841</v>
      </c>
      <c r="E141" s="5">
        <f t="shared" ref="E141:O141" si="3">E142-E143</f>
        <v>1.5069473684210521</v>
      </c>
      <c r="F141" s="5">
        <f t="shared" si="3"/>
        <v>1.6215947063688994</v>
      </c>
      <c r="G141" s="5">
        <f t="shared" si="3"/>
        <v>1.6966451612903226</v>
      </c>
      <c r="H141" s="5">
        <f t="shared" si="3"/>
        <v>1.6752037765538939</v>
      </c>
      <c r="I141" s="5">
        <f t="shared" si="3"/>
        <v>1.4702857142857146</v>
      </c>
      <c r="J141" s="5">
        <f t="shared" si="3"/>
        <v>1.2582093023255814</v>
      </c>
      <c r="K141" s="5">
        <f t="shared" si="3"/>
        <v>1.0553181818181816</v>
      </c>
      <c r="L141" s="5">
        <f t="shared" si="3"/>
        <v>0.86100000000000065</v>
      </c>
      <c r="M141" s="5">
        <f t="shared" si="3"/>
        <v>0.86211111111111016</v>
      </c>
      <c r="N141" s="5">
        <f t="shared" si="3"/>
        <v>0.86322222222222145</v>
      </c>
      <c r="O141" s="5">
        <f t="shared" si="3"/>
        <v>0.86433333333333362</v>
      </c>
    </row>
    <row r="142" spans="1:15" ht="17.25" x14ac:dyDescent="0.25">
      <c r="A142" s="1" t="s">
        <v>8</v>
      </c>
      <c r="B142" s="5">
        <v>5.8</v>
      </c>
      <c r="C142" s="5">
        <f t="shared" ref="C142:O142" si="4">C143/(1-C140/100)</f>
        <v>6.0833333333333321</v>
      </c>
      <c r="D142" s="5">
        <f t="shared" si="4"/>
        <v>6.1837837837837837</v>
      </c>
      <c r="E142" s="5">
        <f t="shared" si="4"/>
        <v>6.2789473684210515</v>
      </c>
      <c r="F142" s="5">
        <f t="shared" si="4"/>
        <v>7.3708850289495427</v>
      </c>
      <c r="G142" s="5">
        <f t="shared" si="4"/>
        <v>8.4832258064516122</v>
      </c>
      <c r="H142" s="5">
        <f t="shared" si="4"/>
        <v>9.3066876475216347</v>
      </c>
      <c r="I142" s="5">
        <f t="shared" si="4"/>
        <v>9.1892857142857149</v>
      </c>
      <c r="J142" s="5">
        <f t="shared" si="4"/>
        <v>8.9872093023255815</v>
      </c>
      <c r="K142" s="5">
        <f t="shared" si="4"/>
        <v>8.7943181818181824</v>
      </c>
      <c r="L142" s="5">
        <f t="shared" si="4"/>
        <v>8.6100000000000012</v>
      </c>
      <c r="M142" s="5">
        <f t="shared" si="4"/>
        <v>8.6211111111111105</v>
      </c>
      <c r="N142" s="5">
        <f t="shared" si="4"/>
        <v>8.6322222222222216</v>
      </c>
      <c r="O142" s="5">
        <f t="shared" si="4"/>
        <v>8.6433333333333344</v>
      </c>
    </row>
    <row r="143" spans="1:15" ht="17.25" x14ac:dyDescent="0.25">
      <c r="A143" s="1" t="s">
        <v>6</v>
      </c>
      <c r="B143" s="5">
        <f>B144+B145</f>
        <v>4.1839999999999993</v>
      </c>
      <c r="C143" s="5">
        <f t="shared" ref="C143:O143" si="5">C144+C145</f>
        <v>4.379999999999999</v>
      </c>
      <c r="D143" s="5">
        <f t="shared" si="5"/>
        <v>4.5759999999999996</v>
      </c>
      <c r="E143" s="5">
        <f t="shared" si="5"/>
        <v>4.7719999999999994</v>
      </c>
      <c r="F143" s="5">
        <f t="shared" si="5"/>
        <v>5.7492903225806433</v>
      </c>
      <c r="G143" s="5">
        <f t="shared" si="5"/>
        <v>6.7865806451612896</v>
      </c>
      <c r="H143" s="5">
        <f t="shared" si="5"/>
        <v>7.6314838709677408</v>
      </c>
      <c r="I143" s="5">
        <f t="shared" si="5"/>
        <v>7.7190000000000003</v>
      </c>
      <c r="J143" s="5">
        <f t="shared" si="5"/>
        <v>7.7290000000000001</v>
      </c>
      <c r="K143" s="5">
        <f t="shared" si="5"/>
        <v>7.7390000000000008</v>
      </c>
      <c r="L143" s="5">
        <f t="shared" si="5"/>
        <v>7.7490000000000006</v>
      </c>
      <c r="M143" s="5">
        <f t="shared" si="5"/>
        <v>7.7590000000000003</v>
      </c>
      <c r="N143" s="5">
        <f t="shared" si="5"/>
        <v>7.7690000000000001</v>
      </c>
      <c r="O143" s="5">
        <f t="shared" si="5"/>
        <v>7.7790000000000008</v>
      </c>
    </row>
    <row r="144" spans="1:15" ht="17.25" x14ac:dyDescent="0.25">
      <c r="A144" s="1" t="s">
        <v>4</v>
      </c>
      <c r="B144" s="1">
        <v>4.0999999999999996</v>
      </c>
      <c r="C144" s="5">
        <f>C139*C138/1000</f>
        <v>4.2859999999999987</v>
      </c>
      <c r="D144" s="5">
        <f>D139*D138/1000</f>
        <v>4.4719999999999995</v>
      </c>
      <c r="E144" s="5">
        <f>E139*E138/1000</f>
        <v>4.6579999999999995</v>
      </c>
      <c r="F144" s="5">
        <f>F139*F138/1000</f>
        <v>5.6252903225806437</v>
      </c>
      <c r="G144" s="5">
        <f>G139*G138/1000</f>
        <v>6.6525806451612892</v>
      </c>
      <c r="H144" s="5">
        <f>H139*H138/1000</f>
        <v>7.4874838709677407</v>
      </c>
      <c r="I144" s="5">
        <f>I139*I138/1000</f>
        <v>7.5650000000000004</v>
      </c>
      <c r="J144" s="5">
        <f>J139*J138/1000</f>
        <v>7.5650000000000004</v>
      </c>
      <c r="K144" s="5">
        <f>K139*K138/1000</f>
        <v>7.5650000000000004</v>
      </c>
      <c r="L144" s="5">
        <f>L139*L138/1000</f>
        <v>7.5650000000000004</v>
      </c>
      <c r="M144" s="5">
        <f>M139*M138/1000</f>
        <v>7.5650000000000004</v>
      </c>
      <c r="N144" s="5">
        <f>N139*N138/1000</f>
        <v>7.5650000000000004</v>
      </c>
      <c r="O144" s="5">
        <f>O139*O138/1000</f>
        <v>7.5650000000000004</v>
      </c>
    </row>
    <row r="145" spans="1:15" ht="17.25" x14ac:dyDescent="0.25">
      <c r="A145" s="1" t="s">
        <v>5</v>
      </c>
      <c r="B145" s="5">
        <v>8.4000000000000005E-2</v>
      </c>
      <c r="C145" s="5">
        <f>+B145+0.01</f>
        <v>9.4E-2</v>
      </c>
      <c r="D145" s="5">
        <f t="shared" ref="D145:O145" si="6">+C145+0.01</f>
        <v>0.104</v>
      </c>
      <c r="E145" s="5">
        <f t="shared" si="6"/>
        <v>0.11399999999999999</v>
      </c>
      <c r="F145" s="5">
        <f t="shared" si="6"/>
        <v>0.12399999999999999</v>
      </c>
      <c r="G145" s="5">
        <f t="shared" si="6"/>
        <v>0.13399999999999998</v>
      </c>
      <c r="H145" s="5">
        <f t="shared" si="6"/>
        <v>0.14399999999999999</v>
      </c>
      <c r="I145" s="5">
        <f t="shared" si="6"/>
        <v>0.154</v>
      </c>
      <c r="J145" s="5">
        <f t="shared" si="6"/>
        <v>0.16400000000000001</v>
      </c>
      <c r="K145" s="5">
        <f t="shared" si="6"/>
        <v>0.17400000000000002</v>
      </c>
      <c r="L145" s="5">
        <f t="shared" si="6"/>
        <v>0.18400000000000002</v>
      </c>
      <c r="M145" s="5">
        <f t="shared" si="6"/>
        <v>0.19400000000000003</v>
      </c>
      <c r="N145" s="5">
        <f t="shared" si="6"/>
        <v>0.20400000000000004</v>
      </c>
      <c r="O145" s="5">
        <f t="shared" si="6"/>
        <v>0.21400000000000005</v>
      </c>
    </row>
    <row r="147" spans="1:15" x14ac:dyDescent="0.25">
      <c r="A147" s="2" t="s">
        <v>23</v>
      </c>
    </row>
    <row r="148" spans="1:15" x14ac:dyDescent="0.25">
      <c r="A148" s="1" t="s">
        <v>0</v>
      </c>
      <c r="B148" s="1">
        <v>2018</v>
      </c>
      <c r="C148" s="1">
        <v>2019</v>
      </c>
      <c r="D148" s="1">
        <v>2020</v>
      </c>
      <c r="E148" s="1">
        <v>2021</v>
      </c>
      <c r="F148" s="1">
        <v>2022</v>
      </c>
      <c r="G148" s="1">
        <v>2023</v>
      </c>
      <c r="H148" s="1">
        <v>2024</v>
      </c>
      <c r="I148" s="1">
        <v>2025</v>
      </c>
      <c r="J148" s="1">
        <v>2026</v>
      </c>
      <c r="K148" s="1">
        <v>2027</v>
      </c>
      <c r="L148" s="1">
        <v>2028</v>
      </c>
      <c r="M148" s="1">
        <v>2029</v>
      </c>
      <c r="N148" s="1">
        <v>2030</v>
      </c>
      <c r="O148" s="1">
        <v>2031</v>
      </c>
    </row>
    <row r="149" spans="1:15" x14ac:dyDescent="0.25">
      <c r="A149" s="1" t="s">
        <v>1</v>
      </c>
      <c r="B149" s="1">
        <v>40</v>
      </c>
      <c r="C149" s="1">
        <v>40</v>
      </c>
      <c r="D149" s="1">
        <v>40</v>
      </c>
      <c r="E149" s="1">
        <v>40</v>
      </c>
      <c r="F149" s="1">
        <v>40</v>
      </c>
      <c r="G149" s="1">
        <v>40</v>
      </c>
      <c r="H149" s="1">
        <v>40</v>
      </c>
      <c r="I149" s="1">
        <v>40</v>
      </c>
      <c r="J149" s="1">
        <v>40</v>
      </c>
      <c r="K149" s="1">
        <v>40</v>
      </c>
      <c r="L149" s="1">
        <v>40</v>
      </c>
      <c r="M149" s="1">
        <v>40</v>
      </c>
      <c r="N149" s="1">
        <v>40</v>
      </c>
      <c r="O149" s="1">
        <v>40</v>
      </c>
    </row>
    <row r="150" spans="1:15" x14ac:dyDescent="0.25">
      <c r="A150" s="1" t="s">
        <v>2</v>
      </c>
      <c r="B150" s="5">
        <f>B155/B149*1000</f>
        <v>102.5</v>
      </c>
      <c r="C150" s="4">
        <v>100</v>
      </c>
      <c r="D150" s="4">
        <v>85</v>
      </c>
      <c r="E150" s="4">
        <v>85</v>
      </c>
      <c r="F150" s="4">
        <v>85</v>
      </c>
      <c r="G150" s="4">
        <v>85</v>
      </c>
      <c r="H150" s="4">
        <v>85</v>
      </c>
      <c r="I150" s="4">
        <v>85</v>
      </c>
      <c r="J150" s="4">
        <v>85</v>
      </c>
      <c r="K150" s="4">
        <v>85</v>
      </c>
      <c r="L150" s="4">
        <v>85</v>
      </c>
      <c r="M150" s="4">
        <v>85</v>
      </c>
      <c r="N150" s="4">
        <v>85</v>
      </c>
      <c r="O150" s="4">
        <v>85</v>
      </c>
    </row>
    <row r="151" spans="1:15" x14ac:dyDescent="0.25">
      <c r="A151" s="1" t="s">
        <v>3</v>
      </c>
      <c r="B151" s="5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7.25" x14ac:dyDescent="0.25">
      <c r="A152" s="1" t="s">
        <v>7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 ht="17.25" x14ac:dyDescent="0.25">
      <c r="A153" s="1" t="s">
        <v>8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 ht="17.25" x14ac:dyDescent="0.25">
      <c r="A154" s="1" t="s">
        <v>6</v>
      </c>
      <c r="B154" s="5">
        <f>B155+B156</f>
        <v>4.0999999999999996</v>
      </c>
      <c r="C154" s="5">
        <f t="shared" ref="C154:O154" si="7">C155+C156</f>
        <v>4</v>
      </c>
      <c r="D154" s="5">
        <f t="shared" si="7"/>
        <v>3.4</v>
      </c>
      <c r="E154" s="5">
        <f t="shared" si="7"/>
        <v>3.4</v>
      </c>
      <c r="F154" s="5">
        <f t="shared" si="7"/>
        <v>3.4</v>
      </c>
      <c r="G154" s="5">
        <f t="shared" si="7"/>
        <v>3.4</v>
      </c>
      <c r="H154" s="5">
        <f t="shared" si="7"/>
        <v>3.4</v>
      </c>
      <c r="I154" s="5">
        <f t="shared" si="7"/>
        <v>3.4</v>
      </c>
      <c r="J154" s="5">
        <f t="shared" si="7"/>
        <v>3.4</v>
      </c>
      <c r="K154" s="5">
        <f t="shared" si="7"/>
        <v>3.4</v>
      </c>
      <c r="L154" s="5">
        <f t="shared" si="7"/>
        <v>3.4</v>
      </c>
      <c r="M154" s="5">
        <f t="shared" si="7"/>
        <v>3.4</v>
      </c>
      <c r="N154" s="5">
        <f t="shared" si="7"/>
        <v>3.4</v>
      </c>
      <c r="O154" s="5">
        <f t="shared" si="7"/>
        <v>3.4</v>
      </c>
    </row>
    <row r="155" spans="1:15" ht="17.25" x14ac:dyDescent="0.25">
      <c r="A155" s="1" t="s">
        <v>4</v>
      </c>
      <c r="B155" s="1">
        <v>4.0999999999999996</v>
      </c>
      <c r="C155" s="5">
        <f t="shared" ref="C155:O155" si="8">C150*C149/1000</f>
        <v>4</v>
      </c>
      <c r="D155" s="5">
        <f t="shared" si="8"/>
        <v>3.4</v>
      </c>
      <c r="E155" s="5">
        <f t="shared" si="8"/>
        <v>3.4</v>
      </c>
      <c r="F155" s="5">
        <f t="shared" si="8"/>
        <v>3.4</v>
      </c>
      <c r="G155" s="5">
        <f t="shared" si="8"/>
        <v>3.4</v>
      </c>
      <c r="H155" s="5">
        <f t="shared" si="8"/>
        <v>3.4</v>
      </c>
      <c r="I155" s="5">
        <f t="shared" si="8"/>
        <v>3.4</v>
      </c>
      <c r="J155" s="5">
        <f t="shared" si="8"/>
        <v>3.4</v>
      </c>
      <c r="K155" s="5">
        <f t="shared" si="8"/>
        <v>3.4</v>
      </c>
      <c r="L155" s="5">
        <f t="shared" si="8"/>
        <v>3.4</v>
      </c>
      <c r="M155" s="5">
        <f t="shared" si="8"/>
        <v>3.4</v>
      </c>
      <c r="N155" s="5">
        <f t="shared" si="8"/>
        <v>3.4</v>
      </c>
      <c r="O155" s="5">
        <f t="shared" si="8"/>
        <v>3.4</v>
      </c>
    </row>
    <row r="156" spans="1:15" ht="17.25" x14ac:dyDescent="0.25">
      <c r="A156" s="1" t="s">
        <v>5</v>
      </c>
      <c r="B156" s="5">
        <v>0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</row>
    <row r="157" spans="1:15" x14ac:dyDescent="0.25">
      <c r="B157" t="s">
        <v>27</v>
      </c>
    </row>
    <row r="158" spans="1:15" x14ac:dyDescent="0.25">
      <c r="A158" s="2" t="s">
        <v>24</v>
      </c>
    </row>
    <row r="159" spans="1:15" x14ac:dyDescent="0.25">
      <c r="A159" s="1" t="s">
        <v>0</v>
      </c>
      <c r="B159" s="1">
        <v>2018</v>
      </c>
      <c r="C159" s="1">
        <v>2019</v>
      </c>
      <c r="D159" s="1">
        <v>2020</v>
      </c>
      <c r="E159" s="1">
        <v>2021</v>
      </c>
      <c r="F159" s="1">
        <v>2022</v>
      </c>
      <c r="G159" s="1">
        <v>2023</v>
      </c>
      <c r="H159" s="1">
        <v>2024</v>
      </c>
      <c r="I159" s="1">
        <v>2025</v>
      </c>
      <c r="J159" s="1">
        <v>2026</v>
      </c>
      <c r="K159" s="1">
        <v>2027</v>
      </c>
      <c r="L159" s="1">
        <v>2028</v>
      </c>
      <c r="M159" s="1">
        <v>2029</v>
      </c>
      <c r="N159" s="1">
        <v>2030</v>
      </c>
      <c r="O159" s="1">
        <v>2031</v>
      </c>
    </row>
    <row r="160" spans="1:15" x14ac:dyDescent="0.25">
      <c r="A160" s="1" t="s">
        <v>1</v>
      </c>
      <c r="B160" s="1">
        <v>65</v>
      </c>
      <c r="C160" s="1">
        <v>65</v>
      </c>
      <c r="D160" s="1">
        <v>65</v>
      </c>
      <c r="E160" s="1">
        <v>65</v>
      </c>
      <c r="F160" s="1">
        <v>65</v>
      </c>
      <c r="G160" s="1">
        <v>65</v>
      </c>
      <c r="H160" s="1">
        <v>65</v>
      </c>
      <c r="I160" s="1">
        <v>65</v>
      </c>
      <c r="J160" s="1">
        <v>65</v>
      </c>
      <c r="K160" s="1">
        <v>65</v>
      </c>
      <c r="L160" s="1">
        <v>65</v>
      </c>
      <c r="M160" s="1">
        <v>65</v>
      </c>
      <c r="N160" s="1">
        <v>65</v>
      </c>
      <c r="O160" s="1">
        <v>65</v>
      </c>
    </row>
    <row r="161" spans="1:15" x14ac:dyDescent="0.25">
      <c r="A161" s="1" t="s">
        <v>2</v>
      </c>
      <c r="B161" s="5">
        <f>B166/B160*1000</f>
        <v>34.307692307692307</v>
      </c>
      <c r="C161" s="4">
        <f>B161+3</f>
        <v>37.307692307692307</v>
      </c>
      <c r="D161" s="4">
        <f>C161+5</f>
        <v>42.307692307692307</v>
      </c>
      <c r="E161" s="4">
        <f t="shared" ref="E161:L161" si="9">D161+5</f>
        <v>47.307692307692307</v>
      </c>
      <c r="F161" s="4">
        <f t="shared" si="9"/>
        <v>52.307692307692307</v>
      </c>
      <c r="G161" s="4">
        <f t="shared" si="9"/>
        <v>57.307692307692307</v>
      </c>
      <c r="H161" s="4">
        <f t="shared" si="9"/>
        <v>62.307692307692307</v>
      </c>
      <c r="I161" s="4">
        <f t="shared" si="9"/>
        <v>67.307692307692307</v>
      </c>
      <c r="J161" s="4">
        <f t="shared" si="9"/>
        <v>72.307692307692307</v>
      </c>
      <c r="K161" s="4">
        <f t="shared" si="9"/>
        <v>77.307692307692307</v>
      </c>
      <c r="L161" s="4">
        <f t="shared" si="9"/>
        <v>82.307692307692307</v>
      </c>
      <c r="M161" s="4">
        <v>85</v>
      </c>
      <c r="N161" s="4">
        <v>85</v>
      </c>
      <c r="O161" s="4">
        <v>85</v>
      </c>
    </row>
    <row r="162" spans="1:15" x14ac:dyDescent="0.25">
      <c r="A162" s="1" t="s">
        <v>3</v>
      </c>
      <c r="B162" s="5">
        <f>B163/B164*100</f>
        <v>32.564102564102562</v>
      </c>
      <c r="C162" s="1">
        <v>30</v>
      </c>
      <c r="D162" s="1">
        <v>29</v>
      </c>
      <c r="E162" s="1">
        <v>28</v>
      </c>
      <c r="F162" s="1">
        <v>10</v>
      </c>
      <c r="G162" s="1">
        <v>10</v>
      </c>
      <c r="H162" s="1">
        <v>10</v>
      </c>
      <c r="I162" s="1">
        <v>10</v>
      </c>
      <c r="J162" s="1">
        <v>10</v>
      </c>
      <c r="K162" s="1">
        <v>10</v>
      </c>
      <c r="L162" s="1">
        <v>10</v>
      </c>
      <c r="M162" s="1">
        <v>10</v>
      </c>
      <c r="N162" s="1">
        <v>10</v>
      </c>
      <c r="O162" s="1">
        <v>10</v>
      </c>
    </row>
    <row r="163" spans="1:15" ht="17.25" x14ac:dyDescent="0.25">
      <c r="A163" s="1" t="s">
        <v>7</v>
      </c>
      <c r="B163" s="5">
        <f>B164-B165</f>
        <v>1.27</v>
      </c>
      <c r="C163" s="5">
        <f t="shared" ref="C163" si="10">C164-C165</f>
        <v>1.2107142857142859</v>
      </c>
      <c r="D163" s="5">
        <f>D164-D165</f>
        <v>1.2866197183098591</v>
      </c>
      <c r="E163" s="5">
        <f t="shared" ref="E163:O163" si="11">E164-E165</f>
        <v>1.3513888888888892</v>
      </c>
      <c r="F163" s="5">
        <f t="shared" si="11"/>
        <v>0.4222222222222225</v>
      </c>
      <c r="G163" s="5">
        <f t="shared" si="11"/>
        <v>0.45833333333333304</v>
      </c>
      <c r="H163" s="5">
        <f t="shared" si="11"/>
        <v>0.49444444444444446</v>
      </c>
      <c r="I163" s="5">
        <f t="shared" si="11"/>
        <v>0.53055555555555589</v>
      </c>
      <c r="J163" s="5">
        <f t="shared" si="11"/>
        <v>0.56666666666666643</v>
      </c>
      <c r="K163" s="5">
        <f t="shared" si="11"/>
        <v>0.60277777777777786</v>
      </c>
      <c r="L163" s="5">
        <f t="shared" si="11"/>
        <v>0.6388888888888884</v>
      </c>
      <c r="M163" s="5">
        <f t="shared" si="11"/>
        <v>0.65833333333333321</v>
      </c>
      <c r="N163" s="5">
        <f t="shared" si="11"/>
        <v>0.65833333333333321</v>
      </c>
      <c r="O163" s="5">
        <f t="shared" si="11"/>
        <v>0.65833333333333321</v>
      </c>
    </row>
    <row r="164" spans="1:15" ht="17.25" x14ac:dyDescent="0.25">
      <c r="A164" s="1" t="s">
        <v>8</v>
      </c>
      <c r="B164" s="5">
        <v>3.9</v>
      </c>
      <c r="C164" s="5">
        <f t="shared" ref="C164:O164" si="12">C165/(1-C162/100)</f>
        <v>4.0357142857142856</v>
      </c>
      <c r="D164" s="5">
        <f t="shared" si="12"/>
        <v>4.436619718309859</v>
      </c>
      <c r="E164" s="5">
        <f t="shared" si="12"/>
        <v>4.8263888888888893</v>
      </c>
      <c r="F164" s="5">
        <f t="shared" si="12"/>
        <v>4.2222222222222223</v>
      </c>
      <c r="G164" s="5">
        <f t="shared" si="12"/>
        <v>4.583333333333333</v>
      </c>
      <c r="H164" s="5">
        <f t="shared" si="12"/>
        <v>4.9444444444444446</v>
      </c>
      <c r="I164" s="5">
        <f t="shared" si="12"/>
        <v>5.3055555555555562</v>
      </c>
      <c r="J164" s="5">
        <f t="shared" si="12"/>
        <v>5.666666666666667</v>
      </c>
      <c r="K164" s="5">
        <f t="shared" si="12"/>
        <v>6.0277777777777786</v>
      </c>
      <c r="L164" s="5">
        <f t="shared" si="12"/>
        <v>6.3888888888888884</v>
      </c>
      <c r="M164" s="5">
        <f t="shared" si="12"/>
        <v>6.5833333333333339</v>
      </c>
      <c r="N164" s="5">
        <f t="shared" si="12"/>
        <v>6.5833333333333339</v>
      </c>
      <c r="O164" s="5">
        <f t="shared" si="12"/>
        <v>6.5833333333333339</v>
      </c>
    </row>
    <row r="165" spans="1:15" ht="17.25" x14ac:dyDescent="0.25">
      <c r="A165" s="1" t="s">
        <v>6</v>
      </c>
      <c r="B165" s="5">
        <f>B166+B167</f>
        <v>2.63</v>
      </c>
      <c r="C165" s="5">
        <f t="shared" ref="C165:O165" si="13">C166+C167</f>
        <v>2.8249999999999997</v>
      </c>
      <c r="D165" s="5">
        <f t="shared" si="13"/>
        <v>3.15</v>
      </c>
      <c r="E165" s="5">
        <f t="shared" si="13"/>
        <v>3.4750000000000001</v>
      </c>
      <c r="F165" s="5">
        <f t="shared" si="13"/>
        <v>3.8</v>
      </c>
      <c r="G165" s="5">
        <f t="shared" si="13"/>
        <v>4.125</v>
      </c>
      <c r="H165" s="5">
        <f t="shared" si="13"/>
        <v>4.45</v>
      </c>
      <c r="I165" s="5">
        <f t="shared" si="13"/>
        <v>4.7750000000000004</v>
      </c>
      <c r="J165" s="5">
        <f t="shared" si="13"/>
        <v>5.1000000000000005</v>
      </c>
      <c r="K165" s="5">
        <f t="shared" si="13"/>
        <v>5.4250000000000007</v>
      </c>
      <c r="L165" s="5">
        <f t="shared" si="13"/>
        <v>5.75</v>
      </c>
      <c r="M165" s="5">
        <f t="shared" si="13"/>
        <v>5.9250000000000007</v>
      </c>
      <c r="N165" s="5">
        <f t="shared" si="13"/>
        <v>5.9250000000000007</v>
      </c>
      <c r="O165" s="5">
        <f t="shared" si="13"/>
        <v>5.9250000000000007</v>
      </c>
    </row>
    <row r="166" spans="1:15" ht="17.25" x14ac:dyDescent="0.25">
      <c r="A166" s="1" t="s">
        <v>4</v>
      </c>
      <c r="B166" s="5">
        <v>2.23</v>
      </c>
      <c r="C166" s="5">
        <f t="shared" ref="C166:O166" si="14">C161*C160/1000</f>
        <v>2.4249999999999998</v>
      </c>
      <c r="D166" s="5">
        <f t="shared" si="14"/>
        <v>2.75</v>
      </c>
      <c r="E166" s="5">
        <f t="shared" si="14"/>
        <v>3.0750000000000002</v>
      </c>
      <c r="F166" s="5">
        <f t="shared" si="14"/>
        <v>3.4</v>
      </c>
      <c r="G166" s="5">
        <f t="shared" si="14"/>
        <v>3.7250000000000001</v>
      </c>
      <c r="H166" s="5">
        <f t="shared" si="14"/>
        <v>4.05</v>
      </c>
      <c r="I166" s="5">
        <f t="shared" si="14"/>
        <v>4.375</v>
      </c>
      <c r="J166" s="5">
        <f t="shared" si="14"/>
        <v>4.7</v>
      </c>
      <c r="K166" s="5">
        <f t="shared" si="14"/>
        <v>5.0250000000000004</v>
      </c>
      <c r="L166" s="5">
        <f t="shared" si="14"/>
        <v>5.35</v>
      </c>
      <c r="M166" s="5">
        <f t="shared" si="14"/>
        <v>5.5250000000000004</v>
      </c>
      <c r="N166" s="5">
        <f t="shared" si="14"/>
        <v>5.5250000000000004</v>
      </c>
      <c r="O166" s="5">
        <f t="shared" si="14"/>
        <v>5.5250000000000004</v>
      </c>
    </row>
    <row r="167" spans="1:15" ht="17.25" x14ac:dyDescent="0.25">
      <c r="A167" s="1" t="s">
        <v>5</v>
      </c>
      <c r="B167" s="5">
        <v>0.4</v>
      </c>
      <c r="C167" s="5">
        <v>0.4</v>
      </c>
      <c r="D167" s="5">
        <v>0.4</v>
      </c>
      <c r="E167" s="5">
        <v>0.4</v>
      </c>
      <c r="F167" s="5">
        <v>0.4</v>
      </c>
      <c r="G167" s="5">
        <v>0.4</v>
      </c>
      <c r="H167" s="5">
        <v>0.4</v>
      </c>
      <c r="I167" s="5">
        <v>0.4</v>
      </c>
      <c r="J167" s="5">
        <v>0.4</v>
      </c>
      <c r="K167" s="5">
        <v>0.4</v>
      </c>
      <c r="L167" s="5">
        <v>0.4</v>
      </c>
      <c r="M167" s="5">
        <v>0.4</v>
      </c>
      <c r="N167" s="5">
        <v>0.4</v>
      </c>
      <c r="O167" s="5">
        <v>0.4</v>
      </c>
    </row>
    <row r="169" spans="1:15" x14ac:dyDescent="0.25">
      <c r="A169" s="2" t="s">
        <v>25</v>
      </c>
    </row>
    <row r="170" spans="1:15" x14ac:dyDescent="0.25">
      <c r="A170" s="1" t="s">
        <v>0</v>
      </c>
      <c r="B170" s="1">
        <v>2018</v>
      </c>
      <c r="C170" s="1">
        <v>2019</v>
      </c>
      <c r="D170" s="1">
        <v>2020</v>
      </c>
      <c r="E170" s="1">
        <v>2021</v>
      </c>
      <c r="F170" s="1">
        <v>2022</v>
      </c>
      <c r="G170" s="1">
        <v>2023</v>
      </c>
      <c r="H170" s="1">
        <v>2024</v>
      </c>
      <c r="I170" s="1">
        <v>2025</v>
      </c>
      <c r="J170" s="1">
        <v>2026</v>
      </c>
      <c r="K170" s="1">
        <v>2027</v>
      </c>
      <c r="L170" s="1">
        <v>2028</v>
      </c>
      <c r="M170" s="1">
        <v>2029</v>
      </c>
      <c r="N170" s="1">
        <v>2030</v>
      </c>
      <c r="O170" s="1">
        <v>2031</v>
      </c>
    </row>
    <row r="171" spans="1:15" x14ac:dyDescent="0.25">
      <c r="A171" s="1" t="s">
        <v>1</v>
      </c>
      <c r="B171" s="1"/>
      <c r="C171" s="1">
        <v>55</v>
      </c>
      <c r="D171" s="1">
        <v>55</v>
      </c>
      <c r="E171" s="1">
        <v>55</v>
      </c>
      <c r="F171" s="1">
        <v>55</v>
      </c>
      <c r="G171" s="1">
        <v>55</v>
      </c>
      <c r="H171" s="1">
        <v>55</v>
      </c>
      <c r="I171" s="1">
        <v>55</v>
      </c>
      <c r="J171" s="1">
        <v>55</v>
      </c>
      <c r="K171" s="1">
        <v>55</v>
      </c>
      <c r="L171" s="1">
        <v>55</v>
      </c>
      <c r="M171" s="1">
        <v>55</v>
      </c>
      <c r="N171" s="1">
        <v>55</v>
      </c>
      <c r="O171" s="1">
        <v>55</v>
      </c>
    </row>
    <row r="172" spans="1:15" x14ac:dyDescent="0.25">
      <c r="A172" s="1" t="s">
        <v>2</v>
      </c>
      <c r="B172" s="5"/>
      <c r="C172" s="4">
        <v>80</v>
      </c>
      <c r="D172" s="4">
        <v>80</v>
      </c>
      <c r="E172" s="4">
        <v>80</v>
      </c>
      <c r="F172" s="4">
        <v>80</v>
      </c>
      <c r="G172" s="4">
        <v>80</v>
      </c>
      <c r="H172" s="4">
        <v>80</v>
      </c>
      <c r="I172" s="4">
        <v>80</v>
      </c>
      <c r="J172" s="4">
        <v>80</v>
      </c>
      <c r="K172" s="4">
        <v>80</v>
      </c>
      <c r="L172" s="4">
        <v>80</v>
      </c>
      <c r="M172" s="4">
        <v>80</v>
      </c>
      <c r="N172" s="4">
        <v>80</v>
      </c>
      <c r="O172" s="4">
        <v>80</v>
      </c>
    </row>
    <row r="173" spans="1:15" x14ac:dyDescent="0.25">
      <c r="A173" s="1" t="s">
        <v>3</v>
      </c>
      <c r="B173" s="5"/>
      <c r="C173" s="1">
        <v>15</v>
      </c>
      <c r="D173" s="1">
        <v>12</v>
      </c>
      <c r="E173" s="1">
        <v>10</v>
      </c>
      <c r="F173" s="1">
        <v>10</v>
      </c>
      <c r="G173" s="1">
        <v>10</v>
      </c>
      <c r="H173" s="1">
        <v>10</v>
      </c>
      <c r="I173" s="1">
        <v>10</v>
      </c>
      <c r="J173" s="1">
        <v>10</v>
      </c>
      <c r="K173" s="1">
        <v>10</v>
      </c>
      <c r="L173" s="1">
        <v>10</v>
      </c>
      <c r="M173" s="1">
        <v>10</v>
      </c>
      <c r="N173" s="1">
        <v>10</v>
      </c>
      <c r="O173" s="1">
        <v>10</v>
      </c>
    </row>
    <row r="174" spans="1:15" ht="17.25" x14ac:dyDescent="0.25">
      <c r="A174" s="1" t="s">
        <v>7</v>
      </c>
      <c r="B174" s="5"/>
      <c r="C174" s="5">
        <f t="shared" ref="C174" si="15">C175-C176</f>
        <v>0.78000000000000025</v>
      </c>
      <c r="D174" s="5">
        <f>D175-D176</f>
        <v>0.60545454545454547</v>
      </c>
      <c r="E174" s="5">
        <f t="shared" ref="E174:O174" si="16">E175-E176</f>
        <v>0.49555555555555575</v>
      </c>
      <c r="F174" s="5">
        <f t="shared" si="16"/>
        <v>0.49777777777777743</v>
      </c>
      <c r="G174" s="5">
        <f t="shared" si="16"/>
        <v>0.5</v>
      </c>
      <c r="H174" s="5">
        <f t="shared" si="16"/>
        <v>0.50222222222222257</v>
      </c>
      <c r="I174" s="5">
        <f t="shared" si="16"/>
        <v>0.50444444444444425</v>
      </c>
      <c r="J174" s="5">
        <f t="shared" si="16"/>
        <v>0.50666666666666682</v>
      </c>
      <c r="K174" s="5">
        <f t="shared" si="16"/>
        <v>0.5088888888888885</v>
      </c>
      <c r="L174" s="5">
        <f t="shared" si="16"/>
        <v>0.51111111111111107</v>
      </c>
      <c r="M174" s="5">
        <f t="shared" si="16"/>
        <v>0.51333333333333364</v>
      </c>
      <c r="N174" s="5">
        <f t="shared" si="16"/>
        <v>0.51555555555555532</v>
      </c>
      <c r="O174" s="5">
        <f t="shared" si="16"/>
        <v>0.51777777777777789</v>
      </c>
    </row>
    <row r="175" spans="1:15" ht="17.25" x14ac:dyDescent="0.25">
      <c r="A175" s="1" t="s">
        <v>8</v>
      </c>
      <c r="B175" s="5"/>
      <c r="C175" s="5">
        <f t="shared" ref="C175:O175" si="17">C176/(1-C173/100)</f>
        <v>5.2</v>
      </c>
      <c r="D175" s="5">
        <f t="shared" si="17"/>
        <v>5.0454545454545459</v>
      </c>
      <c r="E175" s="5">
        <f t="shared" si="17"/>
        <v>4.9555555555555557</v>
      </c>
      <c r="F175" s="5">
        <f t="shared" si="17"/>
        <v>4.9777777777777779</v>
      </c>
      <c r="G175" s="5">
        <f t="shared" si="17"/>
        <v>5</v>
      </c>
      <c r="H175" s="5">
        <f t="shared" si="17"/>
        <v>5.022222222222223</v>
      </c>
      <c r="I175" s="5">
        <f t="shared" si="17"/>
        <v>5.0444444444444443</v>
      </c>
      <c r="J175" s="5">
        <f t="shared" si="17"/>
        <v>5.0666666666666673</v>
      </c>
      <c r="K175" s="5">
        <f t="shared" si="17"/>
        <v>5.0888888888888886</v>
      </c>
      <c r="L175" s="5">
        <f t="shared" si="17"/>
        <v>5.1111111111111116</v>
      </c>
      <c r="M175" s="5">
        <f t="shared" si="17"/>
        <v>5.1333333333333337</v>
      </c>
      <c r="N175" s="5">
        <f t="shared" si="17"/>
        <v>5.1555555555555559</v>
      </c>
      <c r="O175" s="5">
        <f t="shared" si="17"/>
        <v>5.177777777777778</v>
      </c>
    </row>
    <row r="176" spans="1:15" ht="17.25" x14ac:dyDescent="0.25">
      <c r="A176" s="1" t="s">
        <v>6</v>
      </c>
      <c r="B176" s="5"/>
      <c r="C176" s="5">
        <f t="shared" ref="C176:O176" si="18">C177+C178</f>
        <v>4.42</v>
      </c>
      <c r="D176" s="5">
        <f t="shared" si="18"/>
        <v>4.4400000000000004</v>
      </c>
      <c r="E176" s="5">
        <f t="shared" si="18"/>
        <v>4.46</v>
      </c>
      <c r="F176" s="5">
        <f t="shared" si="18"/>
        <v>4.4800000000000004</v>
      </c>
      <c r="G176" s="5">
        <f t="shared" si="18"/>
        <v>4.5</v>
      </c>
      <c r="H176" s="5">
        <f t="shared" si="18"/>
        <v>4.5200000000000005</v>
      </c>
      <c r="I176" s="5">
        <f t="shared" si="18"/>
        <v>4.54</v>
      </c>
      <c r="J176" s="5">
        <f t="shared" si="18"/>
        <v>4.5600000000000005</v>
      </c>
      <c r="K176" s="5">
        <f t="shared" si="18"/>
        <v>4.58</v>
      </c>
      <c r="L176" s="5">
        <f t="shared" si="18"/>
        <v>4.6000000000000005</v>
      </c>
      <c r="M176" s="5">
        <f t="shared" si="18"/>
        <v>4.62</v>
      </c>
      <c r="N176" s="5">
        <f t="shared" si="18"/>
        <v>4.6400000000000006</v>
      </c>
      <c r="O176" s="5">
        <f t="shared" si="18"/>
        <v>4.66</v>
      </c>
    </row>
    <row r="177" spans="1:15" ht="17.25" x14ac:dyDescent="0.25">
      <c r="A177" s="1" t="s">
        <v>4</v>
      </c>
      <c r="B177" s="1"/>
      <c r="C177" s="5">
        <f t="shared" ref="C177:O177" si="19">C172*C171/1000</f>
        <v>4.4000000000000004</v>
      </c>
      <c r="D177" s="5">
        <f t="shared" si="19"/>
        <v>4.4000000000000004</v>
      </c>
      <c r="E177" s="5">
        <f t="shared" si="19"/>
        <v>4.4000000000000004</v>
      </c>
      <c r="F177" s="5">
        <f t="shared" si="19"/>
        <v>4.4000000000000004</v>
      </c>
      <c r="G177" s="5">
        <f t="shared" si="19"/>
        <v>4.4000000000000004</v>
      </c>
      <c r="H177" s="5">
        <f t="shared" si="19"/>
        <v>4.4000000000000004</v>
      </c>
      <c r="I177" s="5">
        <f t="shared" si="19"/>
        <v>4.4000000000000004</v>
      </c>
      <c r="J177" s="5">
        <f t="shared" si="19"/>
        <v>4.4000000000000004</v>
      </c>
      <c r="K177" s="5">
        <f t="shared" si="19"/>
        <v>4.4000000000000004</v>
      </c>
      <c r="L177" s="5">
        <f t="shared" si="19"/>
        <v>4.4000000000000004</v>
      </c>
      <c r="M177" s="5">
        <f t="shared" si="19"/>
        <v>4.4000000000000004</v>
      </c>
      <c r="N177" s="5">
        <f t="shared" si="19"/>
        <v>4.4000000000000004</v>
      </c>
      <c r="O177" s="5">
        <f t="shared" si="19"/>
        <v>4.4000000000000004</v>
      </c>
    </row>
    <row r="178" spans="1:15" ht="17.25" x14ac:dyDescent="0.25">
      <c r="A178" s="1" t="s">
        <v>5</v>
      </c>
      <c r="B178" s="5"/>
      <c r="C178" s="5">
        <f>+B178+0.02</f>
        <v>0.02</v>
      </c>
      <c r="D178" s="5">
        <f t="shared" ref="D178:O178" si="20">+C178+0.02</f>
        <v>0.04</v>
      </c>
      <c r="E178" s="5">
        <f t="shared" si="20"/>
        <v>0.06</v>
      </c>
      <c r="F178" s="5">
        <f t="shared" si="20"/>
        <v>0.08</v>
      </c>
      <c r="G178" s="5">
        <f t="shared" si="20"/>
        <v>0.1</v>
      </c>
      <c r="H178" s="5">
        <f t="shared" si="20"/>
        <v>0.12000000000000001</v>
      </c>
      <c r="I178" s="5">
        <f t="shared" si="20"/>
        <v>0.14000000000000001</v>
      </c>
      <c r="J178" s="5">
        <f t="shared" si="20"/>
        <v>0.16</v>
      </c>
      <c r="K178" s="5">
        <f t="shared" si="20"/>
        <v>0.18</v>
      </c>
      <c r="L178" s="5">
        <f t="shared" si="20"/>
        <v>0.19999999999999998</v>
      </c>
      <c r="M178" s="5">
        <f t="shared" si="20"/>
        <v>0.21999999999999997</v>
      </c>
      <c r="N178" s="5">
        <f t="shared" si="20"/>
        <v>0.23999999999999996</v>
      </c>
      <c r="O178" s="5">
        <f t="shared" si="20"/>
        <v>0.25999999999999995</v>
      </c>
    </row>
    <row r="180" spans="1:15" x14ac:dyDescent="0.25">
      <c r="A180" s="2" t="s">
        <v>26</v>
      </c>
    </row>
    <row r="181" spans="1:15" x14ac:dyDescent="0.25">
      <c r="A181" s="1" t="s">
        <v>0</v>
      </c>
      <c r="B181" s="1">
        <v>2018</v>
      </c>
      <c r="C181" s="1">
        <v>2019</v>
      </c>
      <c r="D181" s="1">
        <v>2020</v>
      </c>
      <c r="E181" s="1">
        <v>2021</v>
      </c>
      <c r="F181" s="1">
        <v>2022</v>
      </c>
      <c r="G181" s="1">
        <v>2023</v>
      </c>
      <c r="H181" s="1">
        <v>2024</v>
      </c>
      <c r="I181" s="1">
        <v>2025</v>
      </c>
      <c r="J181" s="1">
        <v>2026</v>
      </c>
      <c r="K181" s="1">
        <v>2027</v>
      </c>
      <c r="L181" s="1">
        <v>2028</v>
      </c>
      <c r="M181" s="1">
        <v>2029</v>
      </c>
      <c r="N181" s="1">
        <v>2030</v>
      </c>
      <c r="O181" s="1">
        <v>2031</v>
      </c>
    </row>
    <row r="182" spans="1:15" x14ac:dyDescent="0.25">
      <c r="A182" s="1" t="s">
        <v>1</v>
      </c>
      <c r="B182" s="1">
        <v>27</v>
      </c>
      <c r="C182" s="1">
        <v>30</v>
      </c>
      <c r="D182" s="1">
        <v>30</v>
      </c>
      <c r="E182" s="1">
        <v>30</v>
      </c>
      <c r="F182" s="1">
        <v>30</v>
      </c>
      <c r="G182" s="1">
        <v>30</v>
      </c>
      <c r="H182" s="1">
        <v>30</v>
      </c>
      <c r="I182" s="1">
        <v>30</v>
      </c>
      <c r="J182" s="1">
        <v>30</v>
      </c>
      <c r="K182" s="1">
        <v>30</v>
      </c>
      <c r="L182" s="1">
        <v>30</v>
      </c>
      <c r="M182" s="1">
        <v>30</v>
      </c>
      <c r="N182" s="1">
        <v>30</v>
      </c>
      <c r="O182" s="1">
        <v>30</v>
      </c>
    </row>
    <row r="183" spans="1:15" x14ac:dyDescent="0.25">
      <c r="A183" s="1" t="s">
        <v>2</v>
      </c>
      <c r="B183" s="5">
        <f>B188/B182*1000</f>
        <v>129.62962962962962</v>
      </c>
      <c r="C183" s="4">
        <v>129</v>
      </c>
      <c r="D183" s="4">
        <v>120</v>
      </c>
      <c r="E183" s="4">
        <f>D183-5</f>
        <v>115</v>
      </c>
      <c r="F183" s="4">
        <f t="shared" ref="F183:K183" si="21">E183-5</f>
        <v>110</v>
      </c>
      <c r="G183" s="4">
        <f t="shared" si="21"/>
        <v>105</v>
      </c>
      <c r="H183" s="4">
        <f t="shared" si="21"/>
        <v>100</v>
      </c>
      <c r="I183" s="4">
        <f t="shared" si="21"/>
        <v>95</v>
      </c>
      <c r="J183" s="4">
        <f t="shared" si="21"/>
        <v>90</v>
      </c>
      <c r="K183" s="4">
        <f t="shared" si="21"/>
        <v>85</v>
      </c>
      <c r="L183" s="4">
        <v>85</v>
      </c>
      <c r="M183" s="4">
        <v>85</v>
      </c>
      <c r="N183" s="4">
        <v>85</v>
      </c>
      <c r="O183" s="4">
        <v>85</v>
      </c>
    </row>
    <row r="184" spans="1:15" x14ac:dyDescent="0.25">
      <c r="A184" s="1" t="s">
        <v>3</v>
      </c>
      <c r="B184" s="5">
        <f>B185/B186*100</f>
        <v>20.000000000000004</v>
      </c>
      <c r="C184" s="1">
        <v>18</v>
      </c>
      <c r="D184" s="1">
        <v>15</v>
      </c>
      <c r="E184" s="1">
        <v>10</v>
      </c>
      <c r="F184" s="1">
        <v>10</v>
      </c>
      <c r="G184" s="1">
        <v>10</v>
      </c>
      <c r="H184" s="1">
        <v>10</v>
      </c>
      <c r="I184" s="1">
        <v>10</v>
      </c>
      <c r="J184" s="1">
        <v>10</v>
      </c>
      <c r="K184" s="1">
        <v>10</v>
      </c>
      <c r="L184" s="1">
        <v>10</v>
      </c>
      <c r="M184" s="1">
        <v>10</v>
      </c>
      <c r="N184" s="1">
        <v>10</v>
      </c>
      <c r="O184" s="1">
        <v>10</v>
      </c>
    </row>
    <row r="185" spans="1:15" ht="17.25" x14ac:dyDescent="0.25">
      <c r="A185" s="1" t="s">
        <v>7</v>
      </c>
      <c r="B185" s="5">
        <f>B186-B187-B154</f>
        <v>1.9000000000000004</v>
      </c>
      <c r="C185" s="5">
        <f t="shared" ref="C185" si="22">C186-C187</f>
        <v>5.2939566395663968</v>
      </c>
      <c r="D185" s="5">
        <f>D186-D187</f>
        <v>4.4130718954248369</v>
      </c>
      <c r="E185" s="5">
        <f t="shared" ref="E185:O185" si="23">E186-E187</f>
        <v>4.1611111111111105</v>
      </c>
      <c r="F185" s="5">
        <f t="shared" si="23"/>
        <v>4.1444444444444448</v>
      </c>
      <c r="G185" s="5">
        <f t="shared" si="23"/>
        <v>4.1277777777777782</v>
      </c>
      <c r="H185" s="5">
        <f t="shared" si="23"/>
        <v>4.1111111111111107</v>
      </c>
      <c r="I185" s="5">
        <f t="shared" si="23"/>
        <v>4.094444444444445</v>
      </c>
      <c r="J185" s="5">
        <f t="shared" si="23"/>
        <v>4.0777777777777775</v>
      </c>
      <c r="K185" s="5">
        <f t="shared" si="23"/>
        <v>4.0611111111111109</v>
      </c>
      <c r="L185" s="5">
        <f t="shared" si="23"/>
        <v>4.0611111111111109</v>
      </c>
      <c r="M185" s="5">
        <f t="shared" si="23"/>
        <v>4.0611111111111109</v>
      </c>
      <c r="N185" s="5">
        <f t="shared" si="23"/>
        <v>4.0611111111111109</v>
      </c>
      <c r="O185" s="5">
        <f t="shared" si="23"/>
        <v>4.0611111111111109</v>
      </c>
    </row>
    <row r="186" spans="1:15" ht="17.25" x14ac:dyDescent="0.25">
      <c r="A186" s="1" t="s">
        <v>8</v>
      </c>
      <c r="B186" s="5">
        <v>9.5</v>
      </c>
      <c r="C186" s="5">
        <f>C187/(1-C184/100)+C154/0.9</f>
        <v>9.1639566395663969</v>
      </c>
      <c r="D186" s="5">
        <f t="shared" ref="D186:O186" si="24">D187/(1-D184/100)+D154/0.9</f>
        <v>8.0130718954248366</v>
      </c>
      <c r="E186" s="5">
        <f t="shared" si="24"/>
        <v>7.6111111111111107</v>
      </c>
      <c r="F186" s="5">
        <f t="shared" si="24"/>
        <v>7.4444444444444446</v>
      </c>
      <c r="G186" s="5">
        <f t="shared" si="24"/>
        <v>7.2777777777777777</v>
      </c>
      <c r="H186" s="5">
        <f t="shared" si="24"/>
        <v>7.1111111111111107</v>
      </c>
      <c r="I186" s="5">
        <f t="shared" si="24"/>
        <v>6.9444444444444446</v>
      </c>
      <c r="J186" s="5">
        <f t="shared" si="24"/>
        <v>6.7777777777777777</v>
      </c>
      <c r="K186" s="5">
        <f t="shared" si="24"/>
        <v>6.6111111111111107</v>
      </c>
      <c r="L186" s="5">
        <f t="shared" si="24"/>
        <v>6.6111111111111107</v>
      </c>
      <c r="M186" s="5">
        <f t="shared" si="24"/>
        <v>6.6111111111111107</v>
      </c>
      <c r="N186" s="5">
        <f t="shared" si="24"/>
        <v>6.6111111111111107</v>
      </c>
      <c r="O186" s="5">
        <f t="shared" si="24"/>
        <v>6.6111111111111107</v>
      </c>
    </row>
    <row r="187" spans="1:15" ht="17.25" x14ac:dyDescent="0.25">
      <c r="A187" s="1" t="s">
        <v>6</v>
      </c>
      <c r="B187" s="5">
        <f>B188+B189</f>
        <v>3.5</v>
      </c>
      <c r="C187" s="5">
        <f t="shared" ref="C187:O187" si="25">C188+C189</f>
        <v>3.87</v>
      </c>
      <c r="D187" s="5">
        <f t="shared" si="25"/>
        <v>3.6</v>
      </c>
      <c r="E187" s="5">
        <f t="shared" si="25"/>
        <v>3.45</v>
      </c>
      <c r="F187" s="5">
        <f t="shared" si="25"/>
        <v>3.3</v>
      </c>
      <c r="G187" s="5">
        <f t="shared" si="25"/>
        <v>3.15</v>
      </c>
      <c r="H187" s="5">
        <f t="shared" si="25"/>
        <v>3</v>
      </c>
      <c r="I187" s="5">
        <f t="shared" si="25"/>
        <v>2.85</v>
      </c>
      <c r="J187" s="5">
        <f t="shared" si="25"/>
        <v>2.7</v>
      </c>
      <c r="K187" s="5">
        <f t="shared" si="25"/>
        <v>2.5499999999999998</v>
      </c>
      <c r="L187" s="5">
        <f t="shared" si="25"/>
        <v>2.5499999999999998</v>
      </c>
      <c r="M187" s="5">
        <f t="shared" si="25"/>
        <v>2.5499999999999998</v>
      </c>
      <c r="N187" s="5">
        <f t="shared" si="25"/>
        <v>2.5499999999999998</v>
      </c>
      <c r="O187" s="5">
        <f t="shared" si="25"/>
        <v>2.5499999999999998</v>
      </c>
    </row>
    <row r="188" spans="1:15" ht="17.25" x14ac:dyDescent="0.25">
      <c r="A188" s="1" t="s">
        <v>4</v>
      </c>
      <c r="B188" s="5">
        <v>3.5</v>
      </c>
      <c r="C188" s="5">
        <f t="shared" ref="C188:O188" si="26">C183*C182/1000</f>
        <v>3.87</v>
      </c>
      <c r="D188" s="5">
        <f t="shared" si="26"/>
        <v>3.6</v>
      </c>
      <c r="E188" s="5">
        <f t="shared" si="26"/>
        <v>3.45</v>
      </c>
      <c r="F188" s="5">
        <f t="shared" si="26"/>
        <v>3.3</v>
      </c>
      <c r="G188" s="5">
        <f t="shared" si="26"/>
        <v>3.15</v>
      </c>
      <c r="H188" s="5">
        <f t="shared" si="26"/>
        <v>3</v>
      </c>
      <c r="I188" s="5">
        <f t="shared" si="26"/>
        <v>2.85</v>
      </c>
      <c r="J188" s="5">
        <f t="shared" si="26"/>
        <v>2.7</v>
      </c>
      <c r="K188" s="5">
        <f t="shared" si="26"/>
        <v>2.5499999999999998</v>
      </c>
      <c r="L188" s="5">
        <f t="shared" si="26"/>
        <v>2.5499999999999998</v>
      </c>
      <c r="M188" s="5">
        <f t="shared" si="26"/>
        <v>2.5499999999999998</v>
      </c>
      <c r="N188" s="5">
        <f t="shared" si="26"/>
        <v>2.5499999999999998</v>
      </c>
      <c r="O188" s="5">
        <f t="shared" si="26"/>
        <v>2.5499999999999998</v>
      </c>
    </row>
    <row r="189" spans="1:15" ht="17.25" x14ac:dyDescent="0.25">
      <c r="A189" s="1" t="s">
        <v>5</v>
      </c>
      <c r="B189" s="5">
        <v>0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</row>
    <row r="190" spans="1:15" x14ac:dyDescent="0.25">
      <c r="B190" t="s">
        <v>28</v>
      </c>
    </row>
  </sheetData>
  <mergeCells count="11">
    <mergeCell ref="B7:D8"/>
    <mergeCell ref="E7:O8"/>
    <mergeCell ref="E18:O19"/>
    <mergeCell ref="B91:J91"/>
    <mergeCell ref="A34:O34"/>
    <mergeCell ref="B29:D30"/>
    <mergeCell ref="B18:D19"/>
    <mergeCell ref="B11:O11"/>
    <mergeCell ref="B22:O22"/>
    <mergeCell ref="B33:O33"/>
    <mergeCell ref="A57:P5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</dc:creator>
  <cp:lastModifiedBy>Otsmaa, Sven</cp:lastModifiedBy>
  <dcterms:created xsi:type="dcterms:W3CDTF">2018-05-14T06:58:13Z</dcterms:created>
  <dcterms:modified xsi:type="dcterms:W3CDTF">2019-04-07T20:11:20Z</dcterms:modified>
</cp:coreProperties>
</file>